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bluetoothsig.sharepoint.com/sites/SpecificationDocumentManagement/Shared Documents/Test Documents/Maintenance/X2Core - TCRL pkg104/TCRL spreadsheets/IE sheets/"/>
    </mc:Choice>
  </mc:AlternateContent>
  <xr:revisionPtr revIDLastSave="16" documentId="8_{CDE8C0E1-17EE-4164-8FBF-40D78849EDCD}" xr6:coauthVersionLast="47" xr6:coauthVersionMax="47" xr10:uidLastSave="{AA0EF9B8-3BE4-4F6C-8F97-05976F12B73F}"/>
  <bookViews>
    <workbookView xWindow="8520" yWindow="0" windowWidth="26205" windowHeight="20205" xr2:uid="{00000000-000D-0000-FFFF-FFFF00000000}"/>
  </bookViews>
  <sheets>
    <sheet name="Revisions" sheetId="5" r:id="rId1"/>
    <sheet name="ATP Spec Errata" sheetId="78" r:id="rId2"/>
    <sheet name="BAS Spec Errata" sheetId="52" r:id="rId3"/>
    <sheet name="BCS Spec Errata" sheetId="53" r:id="rId4"/>
    <sheet name="BLP Spec Errata" sheetId="7" r:id="rId5"/>
    <sheet name="BLS Spec Errata" sheetId="32" r:id="rId6"/>
    <sheet name="BMS Spec Errata" sheetId="43" r:id="rId7"/>
    <sheet name="CGMP Spec Errata" sheetId="33" r:id="rId8"/>
    <sheet name="CGMS Spec Errata" sheetId="34" r:id="rId9"/>
    <sheet name="CPP Spec Errata" sheetId="35" r:id="rId10"/>
    <sheet name="CPS Spec Errata" sheetId="36" r:id="rId11"/>
    <sheet name="CSCP Spec Errata" sheetId="54" r:id="rId12"/>
    <sheet name="CSCS Spec Errata" sheetId="55" r:id="rId13"/>
    <sheet name="CTS Spec Errata" sheetId="37" r:id="rId14"/>
    <sheet name="DIS Spec Errata" sheetId="38" r:id="rId15"/>
    <sheet name="ESLP Spec Errata" sheetId="75" r:id="rId16"/>
    <sheet name="ESLS Spec Errata" sheetId="76" r:id="rId17"/>
    <sheet name="ESP Spec Errata" sheetId="56" r:id="rId18"/>
    <sheet name="ESS Spec Errata" sheetId="66" r:id="rId19"/>
    <sheet name="FTMP Spec Errata" sheetId="67" r:id="rId20"/>
    <sheet name="FTMS Spec Errata" sheetId="68" r:id="rId21"/>
    <sheet name="GLP Spec Errata" sheetId="44" r:id="rId22"/>
    <sheet name="GLS Spec Errata" sheetId="45" r:id="rId23"/>
    <sheet name="HIDS Spec Errata" sheetId="79" r:id="rId24"/>
    <sheet name="HOGP Spec Errata " sheetId="77" r:id="rId25"/>
    <sheet name="IDP Spec Errata" sheetId="46" r:id="rId26"/>
    <sheet name="IDS Spec Errata" sheetId="47" r:id="rId27"/>
    <sheet name="LLS Spec Errata" sheetId="39" r:id="rId28"/>
    <sheet name="LNP Spec Errata" sheetId="69" r:id="rId29"/>
    <sheet name="LNS Spec Errata" sheetId="70" r:id="rId30"/>
    <sheet name="PLXP Spec Errata" sheetId="48" r:id="rId31"/>
    <sheet name="PLXS Spec Errata" sheetId="49" r:id="rId32"/>
    <sheet name="PXP Spec Errata" sheetId="40" r:id="rId33"/>
    <sheet name="RCP Spec Errata" sheetId="50" r:id="rId34"/>
    <sheet name="RCS Spec Errata" sheetId="51" r:id="rId35"/>
    <sheet name="RSCP Spec Errata" sheetId="71" r:id="rId36"/>
    <sheet name="RSCS Spec Errata" sheetId="72" r:id="rId37"/>
    <sheet name="TDS Spec Errata" sheetId="41" r:id="rId38"/>
    <sheet name="UDS Spec Errata" sheetId="42" r:id="rId39"/>
    <sheet name="WSP Spec Errata" sheetId="73" r:id="rId40"/>
    <sheet name="WSS Spec Errata" sheetId="74" r:id="rId4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78" l="1"/>
  <c r="A18" i="79"/>
  <c r="A21" i="79"/>
  <c r="A20" i="79"/>
  <c r="A19" i="79"/>
  <c r="A17" i="79"/>
  <c r="A16" i="79"/>
  <c r="A15" i="79"/>
  <c r="A14" i="79"/>
  <c r="A13" i="79"/>
  <c r="A12" i="79"/>
  <c r="A11" i="79"/>
  <c r="A10" i="79"/>
  <c r="H26" i="77" l="1"/>
  <c r="H11" i="77"/>
  <c r="A24" i="77"/>
  <c r="A31" i="77"/>
  <c r="A30" i="77"/>
  <c r="A29" i="77"/>
  <c r="A28" i="77"/>
  <c r="A27" i="77"/>
  <c r="A26" i="77"/>
  <c r="A25" i="77"/>
  <c r="A23" i="77"/>
  <c r="A22" i="77"/>
  <c r="H12" i="78"/>
  <c r="H11" i="78"/>
  <c r="A14" i="78"/>
  <c r="A13" i="78"/>
  <c r="A11" i="78"/>
  <c r="A10" i="78"/>
  <c r="A21" i="77"/>
  <c r="A20" i="77"/>
  <c r="A19" i="77"/>
  <c r="A18" i="77"/>
  <c r="A17" i="77"/>
  <c r="A16" i="77"/>
  <c r="A15" i="77"/>
  <c r="A14" i="77"/>
  <c r="A13" i="77"/>
  <c r="A12" i="77"/>
  <c r="A11" i="77"/>
  <c r="H12" i="75" l="1"/>
  <c r="H10" i="76" l="1"/>
  <c r="H11" i="76"/>
  <c r="A11" i="76"/>
  <c r="A13" i="76"/>
  <c r="A12" i="76"/>
  <c r="A10" i="76"/>
  <c r="H11" i="75"/>
  <c r="A17" i="75"/>
  <c r="A16" i="75"/>
  <c r="A15" i="75"/>
  <c r="A14" i="75"/>
  <c r="A13" i="75"/>
  <c r="A12" i="75"/>
  <c r="A11" i="75"/>
  <c r="A10" i="75"/>
  <c r="H10" i="74" l="1"/>
  <c r="H11" i="74"/>
  <c r="A15" i="74"/>
  <c r="A14" i="74"/>
  <c r="A13" i="74"/>
  <c r="A12" i="74"/>
  <c r="A11" i="74"/>
  <c r="A10" i="74"/>
  <c r="H11" i="73"/>
  <c r="H10" i="73"/>
  <c r="A14" i="73"/>
  <c r="A13" i="73"/>
  <c r="A12" i="73"/>
  <c r="A11" i="73"/>
  <c r="A10" i="73"/>
  <c r="H11" i="71"/>
  <c r="H10" i="72"/>
  <c r="A14" i="72"/>
  <c r="A13" i="72"/>
  <c r="A12" i="72"/>
  <c r="A11" i="72"/>
  <c r="A10" i="72"/>
  <c r="H11" i="72"/>
  <c r="H10" i="71"/>
  <c r="A14" i="71"/>
  <c r="A13" i="71"/>
  <c r="A12" i="71"/>
  <c r="A11" i="71"/>
  <c r="A10" i="71"/>
  <c r="H10" i="70"/>
  <c r="H11" i="70"/>
  <c r="A15" i="70"/>
  <c r="A14" i="70"/>
  <c r="A13" i="70"/>
  <c r="A12" i="70"/>
  <c r="A11" i="70"/>
  <c r="A10" i="70"/>
  <c r="H10" i="69"/>
  <c r="H11" i="69"/>
  <c r="A14" i="69"/>
  <c r="A13" i="69"/>
  <c r="A12" i="69"/>
  <c r="A11" i="69"/>
  <c r="A10" i="69"/>
  <c r="H19" i="47"/>
  <c r="A24" i="47"/>
  <c r="A23" i="47"/>
  <c r="A22" i="47"/>
  <c r="A21" i="47"/>
  <c r="A20" i="47"/>
  <c r="A19" i="47"/>
  <c r="A18" i="47"/>
  <c r="A15" i="47"/>
  <c r="A16" i="47"/>
  <c r="A14" i="47"/>
  <c r="A13" i="47"/>
  <c r="A12" i="47"/>
  <c r="A11" i="47"/>
  <c r="H12" i="68" l="1"/>
  <c r="H13" i="68"/>
  <c r="H14" i="68"/>
  <c r="A18" i="68"/>
  <c r="A17" i="68"/>
  <c r="A16" i="68"/>
  <c r="A15" i="68"/>
  <c r="A14" i="68"/>
  <c r="A13" i="68"/>
  <c r="A12" i="68"/>
  <c r="A11" i="68"/>
  <c r="A10" i="68"/>
  <c r="H11" i="67"/>
  <c r="H10" i="67"/>
  <c r="A15" i="67"/>
  <c r="A14" i="67"/>
  <c r="A13" i="67"/>
  <c r="A12" i="67"/>
  <c r="A11" i="67"/>
  <c r="A10" i="67"/>
  <c r="H19" i="46" l="1"/>
  <c r="H18" i="46"/>
  <c r="A21" i="46"/>
  <c r="A20" i="46"/>
  <c r="A19" i="46"/>
  <c r="A18" i="46"/>
  <c r="A17" i="46"/>
  <c r="A16" i="46"/>
  <c r="A15" i="46"/>
  <c r="A11" i="46"/>
  <c r="H13" i="66" l="1"/>
  <c r="A17" i="66"/>
  <c r="A16" i="66"/>
  <c r="A14" i="56"/>
  <c r="A13" i="56"/>
  <c r="A12" i="56"/>
  <c r="A11" i="56"/>
  <c r="A15" i="66"/>
  <c r="A14" i="66"/>
  <c r="A13" i="66"/>
  <c r="A12" i="66"/>
  <c r="A11" i="66"/>
  <c r="A10" i="66"/>
  <c r="H10" i="56"/>
  <c r="A10" i="56"/>
  <c r="H11" i="49"/>
  <c r="H10" i="49"/>
  <c r="H12" i="42" l="1"/>
  <c r="A15" i="42"/>
  <c r="A14" i="42"/>
  <c r="A13" i="42"/>
  <c r="A12" i="42"/>
  <c r="A11" i="42"/>
  <c r="H11" i="55"/>
  <c r="H10" i="55"/>
  <c r="A14" i="55"/>
  <c r="A13" i="55"/>
  <c r="A12" i="55"/>
  <c r="A11" i="55"/>
  <c r="A10" i="55"/>
  <c r="H11" i="54"/>
  <c r="H10" i="54"/>
  <c r="A15" i="54"/>
  <c r="A14" i="54"/>
  <c r="A13" i="54"/>
  <c r="A12" i="54"/>
  <c r="A11" i="54"/>
  <c r="A10" i="54"/>
  <c r="A17" i="36"/>
  <c r="A16" i="36"/>
  <c r="A15" i="36"/>
  <c r="A14" i="36"/>
  <c r="H13" i="36"/>
  <c r="A13" i="36"/>
  <c r="H12" i="36"/>
  <c r="A12" i="36"/>
  <c r="A15" i="35" l="1"/>
  <c r="A14" i="35"/>
  <c r="A13" i="35"/>
  <c r="H12" i="35"/>
  <c r="A12" i="35"/>
  <c r="H11" i="35"/>
  <c r="A11" i="35"/>
  <c r="A14" i="53"/>
  <c r="A15" i="53"/>
  <c r="A13" i="53"/>
  <c r="A12" i="53"/>
  <c r="H11" i="53"/>
  <c r="A11" i="53"/>
  <c r="H10" i="53"/>
  <c r="A10" i="53"/>
  <c r="A22" i="38" l="1"/>
  <c r="A21" i="38"/>
  <c r="A20" i="38"/>
  <c r="A19" i="38"/>
  <c r="A18" i="38"/>
  <c r="A17" i="38"/>
  <c r="A16" i="38"/>
  <c r="A14" i="38"/>
  <c r="H13" i="38"/>
  <c r="A13" i="38"/>
  <c r="A15" i="38"/>
  <c r="A12" i="38"/>
  <c r="A11" i="38"/>
  <c r="A10" i="52" l="1"/>
  <c r="A10" i="41"/>
  <c r="A12" i="51"/>
  <c r="A10" i="51"/>
  <c r="A10" i="50"/>
  <c r="A10" i="40"/>
  <c r="A12" i="49"/>
  <c r="A10" i="49"/>
  <c r="A12" i="48"/>
  <c r="A10" i="48"/>
  <c r="A10" i="39"/>
  <c r="A17" i="47"/>
  <c r="A14" i="46"/>
  <c r="A12" i="46"/>
  <c r="A10" i="45"/>
  <c r="A12" i="44"/>
  <c r="A10" i="44"/>
  <c r="A10" i="37"/>
  <c r="A11" i="36"/>
  <c r="A15" i="34"/>
  <c r="A14" i="34"/>
  <c r="A13" i="34"/>
  <c r="A12" i="34"/>
  <c r="A11" i="34"/>
  <c r="A13" i="33"/>
  <c r="A11" i="33"/>
  <c r="A13" i="51"/>
  <c r="A11" i="51"/>
  <c r="A11" i="50"/>
  <c r="A13" i="49"/>
  <c r="A11" i="49"/>
  <c r="A13" i="48"/>
  <c r="A11" i="48"/>
  <c r="A13" i="46"/>
  <c r="A11" i="45"/>
  <c r="A11" i="44"/>
  <c r="A14" i="33"/>
  <c r="A12" i="33"/>
  <c r="H13" i="51"/>
  <c r="H11" i="51"/>
  <c r="H11" i="50"/>
  <c r="H11" i="48"/>
  <c r="H13" i="46"/>
  <c r="H12" i="33"/>
  <c r="H11" i="43"/>
  <c r="H13" i="7"/>
  <c r="A11" i="43"/>
  <c r="A12" i="43"/>
  <c r="A10" i="43"/>
  <c r="A11" i="32"/>
  <c r="A15" i="7"/>
  <c r="A13" i="7"/>
  <c r="H12" i="51"/>
  <c r="H10" i="50"/>
  <c r="H10" i="48"/>
  <c r="H15" i="47"/>
  <c r="H10" i="45"/>
  <c r="H10" i="44"/>
  <c r="H15" i="34"/>
  <c r="H13" i="34"/>
  <c r="H13" i="33"/>
  <c r="H10" i="43"/>
  <c r="H11" i="32"/>
  <c r="A14" i="7"/>
  <c r="A12" i="7"/>
</calcChain>
</file>

<file path=xl/sharedStrings.xml><?xml version="1.0" encoding="utf-8"?>
<sst xmlns="http://schemas.openxmlformats.org/spreadsheetml/2006/main" count="2075" uniqueCount="395">
  <si>
    <t>Integrated Errata - External to the Core (GATTBased)</t>
  </si>
  <si>
    <t>Test Impact</t>
  </si>
  <si>
    <t>Tab Color Legend</t>
  </si>
  <si>
    <t>Sheet updated due to newly integrated errata or a change in test impact or to the states of the associated test impact TSEs.</t>
  </si>
  <si>
    <t>Updates made only to the D&amp;W states of the specifications, but there are no changes to integrated errata and test impact compared to the previous publication.</t>
  </si>
  <si>
    <t>Red text is used throughout to designate all updates made since the previous publication.</t>
  </si>
  <si>
    <t xml:space="preserve">Release date: </t>
  </si>
  <si>
    <t>Revision History</t>
  </si>
  <si>
    <t>Version</t>
  </si>
  <si>
    <t>Date</t>
  </si>
  <si>
    <t>Changes</t>
  </si>
  <si>
    <t>p0</t>
  </si>
  <si>
    <t>Updated as of the TCRL 2021-1 release. Prepared for TCRL 2021-1 publication.</t>
  </si>
  <si>
    <t>p1</t>
  </si>
  <si>
    <t>Updated as of the TCRL 2021-2 release including the medical devices working group .Z updates for BLP, BLS, BMS, CGMP, CGMS, GLP, GLS, IDP, IDS, PLXP, PLXS, RCP, and RCS. Prepared for TCRL 2021-2 publication.</t>
  </si>
  <si>
    <t>p2</t>
  </si>
  <si>
    <t>Updated as of the TCRL 2022-1 release. Includes released TSE info for RCS associated with the previous .Z adoption. Prepared for TCRL 2022-1 publication.</t>
  </si>
  <si>
    <t>p3</t>
  </si>
  <si>
    <t>Updated as of the TCRL 2022-2 release. Includes updates from BAS 1.1 adoption. Updated errata links to JIRA links. Updated specification states throughout. Prepared for TCRL 2022-2 publication.</t>
  </si>
  <si>
    <t>p4</t>
  </si>
  <si>
    <t>Updated as of the TCRL 2023-1 release. Includes updates from DIS 1.2. Prepared for TCRL 2023-1 publication.</t>
  </si>
  <si>
    <t>p5</t>
  </si>
  <si>
    <t>Battery Service  (BAS)</t>
  </si>
  <si>
    <t>In order to pick up errata in a previously qualified design, it is necessary to review and implement all applicable errata that have been released from the version qualified to. For example, if AVRCP 1.6 was qualified to and AVRCP 1.6.3 is the current active specification, you have to look at the Integrated Errata in AVRCP 1.6.1, AVRCP 1.6.2, and AVRCP 1.6.3.</t>
  </si>
  <si>
    <t xml:space="preserve">Adoption Date </t>
  </si>
  <si>
    <t>Specification Status</t>
  </si>
  <si>
    <t>Integrated Errata</t>
  </si>
  <si>
    <t>Feature Additions (for Major Version X.Y Releases)</t>
  </si>
  <si>
    <t>BAS 1.1</t>
  </si>
  <si>
    <t>Active</t>
  </si>
  <si>
    <t>Required Features:
None
Optional features:
11 new characteristics with associated behavior
Battery Level Status
Estimated Service Date
Battery Critical Status
Battery Energy Status
Battery Time Status
Battery Health Status
Battery Health Information
Battery Information
Manufacturer Name String
Model Number String
Serial Number String</t>
  </si>
  <si>
    <t>Errata Summary</t>
  </si>
  <si>
    <t>Erratum ID</t>
  </si>
  <si>
    <t>Subject (From Errata System)</t>
  </si>
  <si>
    <t>Erratum Severity</t>
  </si>
  <si>
    <t>TSE Status</t>
  </si>
  <si>
    <t>Comment</t>
  </si>
  <si>
    <t>GATT Handles in SDP record</t>
  </si>
  <si>
    <t>No</t>
  </si>
  <si>
    <t>Body Composition Service  (BCS)</t>
  </si>
  <si>
    <t>Specification Version</t>
  </si>
  <si>
    <t>BCS 1.0.1</t>
  </si>
  <si>
    <t>16256, 16257, 18743, 18955, 22309, 23312</t>
  </si>
  <si>
    <t>N/A</t>
  </si>
  <si>
    <t>* TSE severity categorization began with TCRL 2015-1 around February 2015. Prior to that date, TSEs external to the Core will not have a severity.</t>
  </si>
  <si>
    <t>TSE Severity*</t>
  </si>
  <si>
    <t>Incorrect use of Service Changed</t>
  </si>
  <si>
    <t>2/Technical Medium</t>
  </si>
  <si>
    <t>Released</t>
  </si>
  <si>
    <t>Adds ICS and new test cases. Released in TCRL 2024-1.</t>
  </si>
  <si>
    <t>1/Technical Low</t>
  </si>
  <si>
    <t>TSE 18101 has been filed against GATT because the test impact is to GGIT and does not directly affect the service TS.</t>
  </si>
  <si>
    <t>Aligning with the updated PCLA policy</t>
  </si>
  <si>
    <t>Editorial</t>
  </si>
  <si>
    <t>Update Contributors table to Acknowledgments</t>
  </si>
  <si>
    <t>Update reference to Bluetooth Core Specification version</t>
  </si>
  <si>
    <t>Conformance section - update needed per ES-23224</t>
  </si>
  <si>
    <t>Blood Pressure Profile  (BLP)</t>
  </si>
  <si>
    <t>BLP 1.0.1</t>
  </si>
  <si>
    <t>Erratum 9145</t>
  </si>
  <si>
    <t>BLP 1.1</t>
  </si>
  <si>
    <t>Deprecated</t>
  </si>
  <si>
    <t>None</t>
  </si>
  <si>
    <t>Required Features:
None
Optional features:
Enhanced Blood Pressure Sensor, Enhanced Blood Pressure Collector, enhancements to include Device Time Profile, enhancements to include User Data Service</t>
  </si>
  <si>
    <t>BLP 1.1.1</t>
  </si>
  <si>
    <t>16360, 17631, 17658</t>
  </si>
  <si>
    <t>security mode 1 level 4 is not allowed</t>
  </si>
  <si>
    <t>incorrect use of Service Changed in profile</t>
  </si>
  <si>
    <t>Adds ICS and new test cases. Released in TCRL 2021-2.</t>
  </si>
  <si>
    <t>Appropriate language updates</t>
  </si>
  <si>
    <t>Remove "normative" or "informative" words</t>
  </si>
  <si>
    <t>Blood Pressure Service  (BLS)</t>
  </si>
  <si>
    <t>BLS 1.1</t>
  </si>
  <si>
    <t>Required Features:
None
Optional features:
Enhanced Blood Pressure Service, E2E-CRC, User Data Service, User Facing Time, Enhanced Blood Pressure Measurement Characteristic, Enhanced Intermediate Cuff Pressure Characteristic, RACP Characteristic, Blood Pressure Record Characteristic, Epoch Start 2000 Flag</t>
  </si>
  <si>
    <t>BLS 1.1.1</t>
  </si>
  <si>
    <t>incorrect use of Service Changed</t>
  </si>
  <si>
    <t>Bond Management Service  (BMS)</t>
  </si>
  <si>
    <t>BMS 1.0.1</t>
  </si>
  <si>
    <t>15767, 16242, 17148</t>
  </si>
  <si>
    <t>Fix hyperlink style</t>
  </si>
  <si>
    <t>Continuous Glucose Monitoring Profile  (CGMP)</t>
  </si>
  <si>
    <t>CGMP 1.0.1</t>
  </si>
  <si>
    <t>ESR09: 6173</t>
  </si>
  <si>
    <t>CGMP 1.0.2</t>
  </si>
  <si>
    <t>15780, 16275, 17659</t>
  </si>
  <si>
    <t>Specification does not mention 'Time Offset' as a field of the CGM Status</t>
  </si>
  <si>
    <t>Appropriate Language updates</t>
  </si>
  <si>
    <t>Continuous Glucose Monitoring Service  (CGMS)</t>
  </si>
  <si>
    <t>CGMS 1.0.1</t>
  </si>
  <si>
    <t>ESR09: 6155, 6423</t>
  </si>
  <si>
    <t>CGMS 1.0.2</t>
  </si>
  <si>
    <t>16239, 16243, 17414</t>
  </si>
  <si>
    <t>E2E-CRC and Fields that need to be included in the CRC calculation.</t>
  </si>
  <si>
    <t>Added section for Time Offset field (see also E6173)</t>
  </si>
  <si>
    <t>define values for Calibration Data Record</t>
  </si>
  <si>
    <t>Adds ICS and a new test case. Released in TCRL 2021-2.</t>
  </si>
  <si>
    <t>Cycling Power Profile  (CPP)</t>
  </si>
  <si>
    <t>CPP 1.1</t>
  </si>
  <si>
    <t>Mandatory Features:
None
Optional Features:
Enhanced Offset Compensation</t>
  </si>
  <si>
    <t>CPP 1.1.1</t>
  </si>
  <si>
    <t>15782, 16588, 18744, 22313, 23359</t>
  </si>
  <si>
    <t>Editorial updates</t>
  </si>
  <si>
    <t>Update references to Bluetooth Core Specification version</t>
  </si>
  <si>
    <t>Conformance update needed per ES-23224</t>
  </si>
  <si>
    <t>Cycling Power Service  (CPS)</t>
  </si>
  <si>
    <t>CPS 1.1</t>
  </si>
  <si>
    <t>ESR09: 6426</t>
  </si>
  <si>
    <t>Mandatory Features:
None
Optional Features:
Enhanced Offset Compensation, use in a distributed/not distributed system</t>
  </si>
  <si>
    <t>CPS 1.1.1</t>
  </si>
  <si>
    <t>16586, 16587, 18745, 18971, 22592, 23313</t>
  </si>
  <si>
    <t>Editorial issue (copy paste error)</t>
  </si>
  <si>
    <t>Update references to Bluetooth Core Specification version (CSA)</t>
  </si>
  <si>
    <t>Cycling Speed and Cadence Profile  (CSCP)</t>
  </si>
  <si>
    <t>CSCP 1.0.1</t>
  </si>
  <si>
    <t>15783, 17169, 18746, 18979, 22314, 23323</t>
  </si>
  <si>
    <t>Cycling Speed and Cadence Service  (CSCS)</t>
  </si>
  <si>
    <t>CSCS 1.0.1</t>
  </si>
  <si>
    <t>16574, 16649, 18747, 22315, 23314</t>
  </si>
  <si>
    <t xml:space="preserve">Update reference to Bluetooth Core Specification version </t>
  </si>
  <si>
    <t>Current Time Service  (CTS)</t>
  </si>
  <si>
    <t>CTS 1.1</t>
  </si>
  <si>
    <t>ESR08: 5450</t>
  </si>
  <si>
    <t>Mandatory Features:
None
Optional Features:
Service supported over BR/EDR transport</t>
  </si>
  <si>
    <t>Duplicate and misplaced requirement</t>
  </si>
  <si>
    <t>Device Information Service  (DIS)</t>
  </si>
  <si>
    <t>DIS 1.1</t>
  </si>
  <si>
    <t>Mandatory Features:
Makes all Characteristics optional, removes mandating as a primary service
Optional Features:
None</t>
  </si>
  <si>
    <t>DIS 1.2</t>
  </si>
  <si>
    <t>E6237, E6238, E16573, E18774, E18793, E18795, E19229,  E19230, E22608, E23029, E23096, E23103</t>
  </si>
  <si>
    <t>Mandatory Features:
None
Optional Features:
Unique Device Identifier for Medical Devices
Multiple Instances</t>
  </si>
  <si>
    <t>The PnP_ID characteristic incorrectly claims to be unique for each device</t>
  </si>
  <si>
    <t>The PnP_ID characteristic doesn't describe how its fields are combined into its characteristic value</t>
  </si>
  <si>
    <t>GGIT conversion of DIS tests. Released in TCRL 2022-2-addition.</t>
  </si>
  <si>
    <t>Update the Conformance section</t>
  </si>
  <si>
    <t>Update the Transport Dependencies section</t>
  </si>
  <si>
    <t>GATT Sub-Procedure Requirements not clear</t>
  </si>
  <si>
    <t>Template updates and editorial fixes</t>
  </si>
  <si>
    <t>Unused abbreviations can be removed</t>
  </si>
  <si>
    <t>Update cross-reference</t>
  </si>
  <si>
    <t>Add an acronym to the "Acronyms and abbreviations" table</t>
  </si>
  <si>
    <t>Glucose Profile  (GLP)</t>
  </si>
  <si>
    <t>GLP 1.0.1</t>
  </si>
  <si>
    <t>16276, 16990, 17660</t>
  </si>
  <si>
    <t>Glucose Service  (GLS)</t>
  </si>
  <si>
    <t>GLS 1.0.1</t>
  </si>
  <si>
    <t>16245, 17545</t>
  </si>
  <si>
    <t>Insulin Delivery Profile  (IDP)</t>
  </si>
  <si>
    <t>IDP 1.0.1</t>
  </si>
  <si>
    <t>15797, 16486, 17661</t>
  </si>
  <si>
    <t>incorrect use of Service Changed - impact on profile</t>
  </si>
  <si>
    <t>Insulin Delivery Service  (IDS)</t>
  </si>
  <si>
    <t>IDS 1.0.1</t>
  </si>
  <si>
    <t>16246, 17501, 17662</t>
  </si>
  <si>
    <t>Remove extra paragraph breaks and fix cross-reference styles</t>
  </si>
  <si>
    <t>Link Loss Service  (LLS)</t>
  </si>
  <si>
    <t>LLS 1.0.1</t>
  </si>
  <si>
    <t>ESR08: 4826</t>
  </si>
  <si>
    <t>Device alert on explicit link termination</t>
  </si>
  <si>
    <t>Pulse Oximeter Profile  (PLXP)</t>
  </si>
  <si>
    <t>PLXP 1.0.1</t>
  </si>
  <si>
    <t>15807, 16277, 17663, 17996</t>
  </si>
  <si>
    <t>Replace TBD in References item</t>
  </si>
  <si>
    <t>Pulse Oximeter Service  (PLXS)</t>
  </si>
  <si>
    <t>PLXS 1.0.1</t>
  </si>
  <si>
    <t>16248, 16249, 17517, 17997</t>
  </si>
  <si>
    <t>References section starts with 2</t>
  </si>
  <si>
    <t>Proximity Profile  (PXP)</t>
  </si>
  <si>
    <t>PXP 1.0.1</t>
  </si>
  <si>
    <t>ESR08: 4643</t>
  </si>
  <si>
    <t>Create a note that the use case can be spoofed if there is no data</t>
  </si>
  <si>
    <t>Reconnection Configuration Profile  (RCP)</t>
  </si>
  <si>
    <t>RCP 1.0.1</t>
  </si>
  <si>
    <t>15808 and 16487</t>
  </si>
  <si>
    <t>Reconnection Configuration Service  (RCS)</t>
  </si>
  <si>
    <t>RCS 1.0.1</t>
  </si>
  <si>
    <t>14847, 15809, 15852, 16252</t>
  </si>
  <si>
    <t>Discrepency between the characteristic table and the section name</t>
  </si>
  <si>
    <t>Feature</t>
  </si>
  <si>
    <t>Removed ICS item 4/20 and associated C.2. Released with TCRL 2022-1.</t>
  </si>
  <si>
    <t>Transport Discovery Service  (TDS)</t>
  </si>
  <si>
    <t>TDS 1.1</t>
  </si>
  <si>
    <t>ESR11: 7552</t>
  </si>
  <si>
    <t>Mandatory Features:
None
Optional Features:
BR-EDR Handover Data, Bluetooth SIG Data, Complete BR-EDR
Transport Block Data
descriptor</t>
  </si>
  <si>
    <t>Incorrect values given for Parameter and Response Parameter fields</t>
  </si>
  <si>
    <t>User Data Service  (UDS)</t>
  </si>
  <si>
    <t>UDS 1.1</t>
  </si>
  <si>
    <t>Mandatory Features:
None
Optional Features:
Registered User characteristic, List All Users Procedure, Delete Users Procedure, Expose User Names Feature</t>
  </si>
  <si>
    <t>UDS 1.1.1</t>
  </si>
  <si>
    <t>13106, 16253, 18758, 22599, 23320</t>
  </si>
  <si>
    <t>Incorrect reference to Procedure Completed section</t>
  </si>
  <si>
    <t>Updated as of the TCRL 2024-1 release. Includes updates from the Sports and Fitness Working Group batch 1 of .Z updates for BCS 1.0.1, CPP 1.1.1, CPS 1.1.1, CSCP 1.0.1, CSCS 1.0.1, and UDS 1.1.1. Miscellaneous editorial changes to the informative explanatory text and column headings. Prepared for TCRL 2024-1 publication.</t>
  </si>
  <si>
    <r>
      <rPr>
        <b/>
        <sz val="10"/>
        <rFont val="Arial"/>
        <family val="2"/>
      </rPr>
      <t xml:space="preserve">This sheet summarizes Specification Errata and the corresponding known Test Impact at the time of adoption of an X.Y specification enhancement or a specification maintenance .Z. This sheet is provided for informative purposes only. </t>
    </r>
    <r>
      <rPr>
        <sz val="10"/>
        <rFont val="Arial"/>
        <family val="2"/>
      </rPr>
      <t xml:space="preserve">
TSEs that are open at the time of specification adoption can eventually become part of updated qualification requirements in future maintenance releases of a TCRL Package or conclude the resolution process defined in the Errata Process Document (EPD) as rejected TSEs. At any time in the future, additional TSEs may be necessary to further handle implications of the implemented errata. </t>
    </r>
  </si>
  <si>
    <t>Affected Version(s) (From Errata System)</t>
  </si>
  <si>
    <t>BAS - Battery Service</t>
  </si>
  <si>
    <t>This Document is an informative supplement to the TCRL Package and Test Documents to help track integrated errata into specifications in maintenance and enhancements.</t>
  </si>
  <si>
    <t>No technical changes to this sheet compared to the previous publication. (There may be template-based editorial changes.)</t>
  </si>
  <si>
    <t>p6</t>
  </si>
  <si>
    <t>Updated as of the TCRL 2024-2-addition release. Includes errata for ESP 1.0.1, ESS 1.0.1, FTMP 1.0.1, FTMS 1.0.1, IDP 1.0.2, IDS 1.0.2, LNP 1.0.1, LNS 1.0.1, RSCP 1.0.1, RSCS 1.0.1, WSP 1.0.1, WSS 1.0.1. Updated headings for Jira field names and values throughout. Prepared for TCRL 2024-2-addition publication.</t>
  </si>
  <si>
    <t>BCS - Body Composition Service</t>
  </si>
  <si>
    <t>Yes - tied to spec change</t>
  </si>
  <si>
    <t>Yes - doesn't need to wait for erratum</t>
  </si>
  <si>
    <t>BLP - Blood Pressure Profile</t>
  </si>
  <si>
    <t>Not Categorized</t>
  </si>
  <si>
    <t>BLS - Blood Pressure Service</t>
  </si>
  <si>
    <t>Affected Document (From Errata System)</t>
  </si>
  <si>
    <t>TSE ID (s)</t>
  </si>
  <si>
    <t>BMS - Bond Management Service</t>
  </si>
  <si>
    <t>1.0.1</t>
  </si>
  <si>
    <t>CGMP - Continuous Glucose Monitoring Profile</t>
  </si>
  <si>
    <t>CGMS - Continuous Glucose Monitoring Service</t>
  </si>
  <si>
    <t>CPP - Cycling Power Profile</t>
  </si>
  <si>
    <t>CPS - Cycling Power Service</t>
  </si>
  <si>
    <t>CSCP - Cycling Speed and Cadence Profile</t>
  </si>
  <si>
    <t>CSCS - Cycling Speed and Cadence Service</t>
  </si>
  <si>
    <t>CTS - Current Time Service</t>
  </si>
  <si>
    <t>DIS - Device Information Service</t>
  </si>
  <si>
    <t>GLP - Glucose Profile</t>
  </si>
  <si>
    <t>GLS - Glucose Service</t>
  </si>
  <si>
    <t>LLS - Link Loss Service</t>
  </si>
  <si>
    <t>PLXP - Pulse Oximeter Profile</t>
  </si>
  <si>
    <t>PLXS - Pulse Oximeter Service</t>
  </si>
  <si>
    <t>PXP - Proximity Profile</t>
  </si>
  <si>
    <t xml:space="preserve"> RCP - Reconnection Configuration Profile</t>
  </si>
  <si>
    <t>RCS - Reconnection Configuration Service</t>
  </si>
  <si>
    <t>TDS - Transport Discovery Service</t>
  </si>
  <si>
    <t>UDS - User Data Service</t>
  </si>
  <si>
    <t>Environmental Sensing Profile  (ESP)</t>
  </si>
  <si>
    <t>ESP 1.0.1</t>
  </si>
  <si>
    <t>ESP - Environmental Sensing Profile</t>
  </si>
  <si>
    <t>Incorrect use of Service Changed to indicate that the Valid Range characteristic descriptor value may have changed</t>
  </si>
  <si>
    <t>Editorial updates to the TS</t>
  </si>
  <si>
    <t>Environmental Sensing Service  (ESS)</t>
  </si>
  <si>
    <t>ESS 1.0.1</t>
  </si>
  <si>
    <t>ESS - Environmental Sensing Service</t>
  </si>
  <si>
    <t>15786, 16272, 18748, 22593, 23324</t>
  </si>
  <si>
    <t>6842, 11338, 16259, 16260, 16607, 18749, 22601, 23315</t>
  </si>
  <si>
    <t>Units field part of the Operand?</t>
  </si>
  <si>
    <t>The meaning of gatt_uuid needs to be defined.</t>
  </si>
  <si>
    <t>incorrect use of Service Changed in valid range descriptor</t>
  </si>
  <si>
    <t>suggest to widen the scope of the text</t>
  </si>
  <si>
    <t>Update reference to Bluetooth Core Specification version (CSA)</t>
  </si>
  <si>
    <t>IDP - Insulin Delivery Profile</t>
  </si>
  <si>
    <t>Incorrect value of Null Operator</t>
  </si>
  <si>
    <t>IDP 1.0.2</t>
  </si>
  <si>
    <t>11380, 22404, 23826, 24852, 24908, 24938, 25231, 25233</t>
  </si>
  <si>
    <t>External reference updates</t>
  </si>
  <si>
    <t xml:space="preserve">Conformance Section Errata </t>
  </si>
  <si>
    <t>Editorial fixes</t>
  </si>
  <si>
    <t>Reference to assigned numbers and characteristic definitions should be separate</t>
  </si>
  <si>
    <t>Clarification of IDD RACP Procedure Requirements</t>
  </si>
  <si>
    <t>d1.0.2r02</t>
  </si>
  <si>
    <t>Editorial issues</t>
  </si>
  <si>
    <t>Editoral issues</t>
  </si>
  <si>
    <t>Updated Assigned Numbers reference. Released in TCRL 2024-2-addition.</t>
  </si>
  <si>
    <t>Clarification of All Records operator.  Released in TCRL 2024-2-addition.</t>
  </si>
  <si>
    <t>Fitness Machine Profile  (FTMP)</t>
  </si>
  <si>
    <t>FTMP 1.0.1</t>
  </si>
  <si>
    <t>15788, 17170, 18750, 18981, 22595, 23325</t>
  </si>
  <si>
    <t>FTMP - Fitness Machine Profile</t>
  </si>
  <si>
    <t>Adds ICS and new test cases. Released in TCRL 2024-2-addition.</t>
  </si>
  <si>
    <t>Fitness Machine Service  (FTMS)</t>
  </si>
  <si>
    <t>FTMS 1.0.1</t>
  </si>
  <si>
    <t>9555, 10187, 10194, 16264, 16265, 18751, 18972, 22596, 23316</t>
  </si>
  <si>
    <t>FTMS - Fitness Machine Service</t>
  </si>
  <si>
    <t>indoor Bike Data Flag for instantaneous Cadence bit is inverted compared to the other bits</t>
  </si>
  <si>
    <t>Unit for Cw</t>
  </si>
  <si>
    <t>GATT 0x2AD6,  Fitness Machine Control Point 0x04, &amp; Fitness Machine Status 0x07</t>
  </si>
  <si>
    <t>IDS 1.0.2</t>
  </si>
  <si>
    <t>11382, 11383, 11395, 11396, 23827, 24597, 24853, 24854, 24909, 25077, 25230</t>
  </si>
  <si>
    <t>IDS - Insulin Delivery Service</t>
  </si>
  <si>
    <t>Incorrect hexadecimal prefix of Configurable and Configured Flags in example</t>
  </si>
  <si>
    <t>Case of Invalid Operand is defined twice</t>
  </si>
  <si>
    <t>Request Op Code not explicitly mentioned in Operand of final indication of Read Profile Template and Get Template Status and Details procedures</t>
  </si>
  <si>
    <t>Operator of Null not mentioned in IDD RACP procedure response descriptions and IDD RACP specific errors</t>
  </si>
  <si>
    <t>Incorrect use of "is comprised of"</t>
  </si>
  <si>
    <t>Correct reference to IDD RACP</t>
  </si>
  <si>
    <t xml:space="preserve">Editorial issues </t>
  </si>
  <si>
    <t>d1.0.2r01</t>
  </si>
  <si>
    <t>Updated TCs IDS/SEN/CBE/BI-03-C, IDS/SEN/HDE/BV-01-C, IDS/SEN/RAA/BV-01-C, IDS/SEN/RAD/BV-01-C, IDS/SEN/RAR/BV-01-C, IDS/SEN/RAN/BV-01-C and -02-C, and IDS/SEN/RAE/BI-01-C, -02-C, and -04-C. Updated Table 8.3. Released in TCRL 2024-2-addition.</t>
  </si>
  <si>
    <t>LNP 1.0.1</t>
  </si>
  <si>
    <t>15799, 17188, 18752, 22597, 23326</t>
  </si>
  <si>
    <t>Location and Navigation Profile  (LNP)</t>
  </si>
  <si>
    <t>LNP - Location and Navigation Profile</t>
  </si>
  <si>
    <t>Location and Navigation Service  (LNS)</t>
  </si>
  <si>
    <t>LNS 1.0.1</t>
  </si>
  <si>
    <t>16267, 16268, 18753, 19074, 23317, 22598</t>
  </si>
  <si>
    <t>LNS - Location and Navigation Service</t>
  </si>
  <si>
    <t>Links to Wikipedia pages</t>
  </si>
  <si>
    <t>Running Speed and Cadence Profile  (RSCP)</t>
  </si>
  <si>
    <t>RSCP 1.0.1</t>
  </si>
  <si>
    <t>15810, 17171, 18756, 22318, 23328</t>
  </si>
  <si>
    <t>RSCP - Running Speed and Cadence Profile</t>
  </si>
  <si>
    <t>Running Speed and Cadence Service  (RSCS)</t>
  </si>
  <si>
    <t>RSCS 1.0.1</t>
  </si>
  <si>
    <t>RSCS - Running Speed and Cadence Service</t>
  </si>
  <si>
    <t>16642, 16650, 18757, 22319, 23319</t>
  </si>
  <si>
    <t xml:space="preserve">Update references to Bluetooth Core Specification version </t>
  </si>
  <si>
    <t>Weight Scale Profile  (WSP)</t>
  </si>
  <si>
    <t>WSP 1.0.1</t>
  </si>
  <si>
    <t>15813, 17172, 18759, 22600, 23329</t>
  </si>
  <si>
    <t>WSP - Weight Scale Profile</t>
  </si>
  <si>
    <t>Weight Scale Service  (WSS)</t>
  </si>
  <si>
    <t>WSS 1.0.1</t>
  </si>
  <si>
    <t>WSS - Weight Scale Service</t>
  </si>
  <si>
    <t>16254, 16255, 18760, 19079, 22602, 23321</t>
  </si>
  <si>
    <t>Remove reference to Wikipedia page</t>
  </si>
  <si>
    <t>p7</t>
  </si>
  <si>
    <t>Electronic Shelf Label Profile  (ESLP)</t>
  </si>
  <si>
    <t>ESLP 1.0.1</t>
  </si>
  <si>
    <t>24212, 24468, 25038, 25211, 25214, 25378, 25590, 26693</t>
  </si>
  <si>
    <t>Profile -&gt; ESLP - Electronic Shelf Label Profile</t>
  </si>
  <si>
    <t>Discover Primary Service change</t>
  </si>
  <si>
    <t>How the access point handle those ESL address when those ESL automatically transfer from unsynchronized status to unassociated status</t>
  </si>
  <si>
    <t>Is a 'new' Randomizer value really meant to mean an 'incremented' Randomizer value?</t>
  </si>
  <si>
    <t>The ESL is not required to check the total response TLVs length exceed the timing requirement of Response_Slot_Spacing.</t>
  </si>
  <si>
    <t>The scope of this doc at the beginning "...communicates with ESLs connectionlessly...ESLs are in the Synchronized state" is incomprehensive.</t>
  </si>
  <si>
    <t>Missing received Update Complete command behavior in the synchronized state</t>
  </si>
  <si>
    <t xml:space="preserve">Wrong reference to response slots/TLVs numbering </t>
  </si>
  <si>
    <t>ESL state ambiguities</t>
  </si>
  <si>
    <t>Electronic Shelf Label Service  (ESLS)</t>
  </si>
  <si>
    <t>ESLS 1.0.1</t>
  </si>
  <si>
    <t>Service -&gt; ESLS - Electronic Shelf Label Service</t>
  </si>
  <si>
    <t>ESL command ambiguities</t>
  </si>
  <si>
    <t>ESL state machine</t>
  </si>
  <si>
    <t>Mesh Device Properties Specification Version 2, referenced by ESLS, has been withdrawn</t>
  </si>
  <si>
    <t>24211, 24214, 25180, 27151</t>
  </si>
  <si>
    <t>Updates the test procedure of ESLS/SR/ECP/BV-09-C. Released in TCRL 2025-1.</t>
  </si>
  <si>
    <t>Test case downgraded to Category D. Released in TCRL pkg100.</t>
  </si>
  <si>
    <t>Updates response slot in ESLP/ESL/SYNC/BV-01-C, ESLP/ESL/SYNC/BV-03-C, and ESLP/ESL/SYNC/BV-06-C - 11-C. Released in TCRL pkg100.</t>
  </si>
  <si>
    <t>Creates new tests. Released in TCRL pkg100.</t>
  </si>
  <si>
    <t>Updated as of the TCRL pkg100 release. Includes errata from ESLP 1.0.1 and ESLS 1.0.1. Prepared for TCRL pkg 100 publication.</t>
  </si>
  <si>
    <t>p8</t>
  </si>
  <si>
    <t>Updated as of the TCRL pkg100-addition release for HOGP 1.1. Includes errata from HOGP 1.1. Prepared for TCRL pkg 100-addition publication.</t>
  </si>
  <si>
    <t>HID Over GATT Profile  (HOGP)</t>
  </si>
  <si>
    <t>HOGP 1.1</t>
  </si>
  <si>
    <t>Required Features:
None
Optional features:
HID ISO</t>
  </si>
  <si>
    <t>14917, 15795, 15860, 18330, 22367, 23819, 24512, 24649, 26703, 27651, 27652</t>
  </si>
  <si>
    <t>Profile mandates old way of requesting a Connection Parameter Update</t>
  </si>
  <si>
    <t>Removes ICS and updates the references in the TS. Released in TCRL 2024-1.</t>
  </si>
  <si>
    <t>Security mode 1 level 4 not supported</t>
  </si>
  <si>
    <t>Apparent conflict between requirements</t>
  </si>
  <si>
    <t>Conformance Section Errata</t>
  </si>
  <si>
    <t>Inconsistent references in table 4.1</t>
  </si>
  <si>
    <t>Multiple services requirements need better language</t>
  </si>
  <si>
    <t>Errors in BoD-approved HID over ISO CR</t>
  </si>
  <si>
    <t>Feature name change "HID over ISO" to "HID ISO"</t>
  </si>
  <si>
    <t xml:space="preserve">In the section "2.7.3.3 Synchronized state", the sentence "If the ESL has not received a valid ESL message... for 60 minutes, or ,...to the Unsynchronized state" specifies 60 minutes, which is suggested to be configurable. </t>
  </si>
  <si>
    <t>p9</t>
  </si>
  <si>
    <t>Asset Tracking Profile  (ATP)</t>
  </si>
  <si>
    <t>ATP 1.0.1</t>
  </si>
  <si>
    <t>23753, 26669, 27026, 27136, 28806</t>
  </si>
  <si>
    <t>ATP - Asset Tracking Profile</t>
  </si>
  <si>
    <t>Rejected</t>
  </si>
  <si>
    <t>TSE 28674 was rejected by BTI as being handled via consistency checker editorial feedback from associated GATT editorial updates to replace "Discover Primary Services by Service UUID" with "Discover Primary Service by Service UUID"</t>
  </si>
  <si>
    <t>ATP - Receiving Constant Tone Extensions in Transport dependencies is incorrect</t>
  </si>
  <si>
    <t>Add new ICS entry to table 8 with ILD to LL 9/19. Released with TCRL pkg104.</t>
  </si>
  <si>
    <t>Removal of "Supplement" in Fig 2.1 is proposed.</t>
  </si>
  <si>
    <t>Update Core v5.1 citation in References</t>
  </si>
  <si>
    <t>HOGP 1.2</t>
  </si>
  <si>
    <t>Required Features:
None
Optional features:
HID Shorter Connection Intervals
(SCI)</t>
  </si>
  <si>
    <t>28006, 28142, 28386, 28555, 28633, 28718, 28746, 28922, 28926, 29019</t>
  </si>
  <si>
    <t>Typos in HOGP v1.1</t>
  </si>
  <si>
    <t>Language making section 5 mandatory for HID Device and HID Host is not precise</t>
  </si>
  <si>
    <t>Typo in 6.5.1.1.2 Supported Report Intervals field</t>
  </si>
  <si>
    <t>Wrong cross reference link</t>
  </si>
  <si>
    <t>HOGP - Changes from ES-4760 (ESR06) were never fully incorporated into HOGP</t>
  </si>
  <si>
    <t>Approved</t>
  </si>
  <si>
    <t>Update all references</t>
  </si>
  <si>
    <t xml:space="preserve">
Profile - HID SCI for HOGP</t>
  </si>
  <si>
    <t>Issues detected during integration review for the HID SCI for HOGP CR</t>
  </si>
  <si>
    <t>d1.2r01</t>
  </si>
  <si>
    <t>Update Table Requirements to conform with template plus update two tables</t>
  </si>
  <si>
    <t>Apply approved changes from HIDS [ES-28887] to HOGP</t>
  </si>
  <si>
    <t>Incorporation of BARB review comments for HOGP 1.2 (HID SCI)</t>
  </si>
  <si>
    <t>d1.2r03</t>
  </si>
  <si>
    <t>HIDS 1.1</t>
  </si>
  <si>
    <t>HID Service  (HIDS)</t>
  </si>
  <si>
    <t>23823, 28627, 28628, 28629, 28630, 28631, 28719, 28720, 28747, 28781, 28887, 29018</t>
  </si>
  <si>
    <t>HOGP - HID over GATT Profile</t>
  </si>
  <si>
    <t>HIDS - Human Interface Device Service</t>
  </si>
  <si>
    <t>HIDS - Changes from ES-4790 (ESR10) were never fully incorporated into HIDS</t>
  </si>
  <si>
    <t>HIDS - Changes from ES-4792 (ESR10) were never fully incorporated into HIDS</t>
  </si>
  <si>
    <t>HIDS - Changes from ES-4804 (ESR10) were never fully incorporated into HIDS</t>
  </si>
  <si>
    <t>HIDS - Changes from ES-4805 (ESR10) were never fully incorporated into HIDS</t>
  </si>
  <si>
    <t>HIDS - Changes from ES-4806 (ESR10) were never fully incorporated into HIDS</t>
  </si>
  <si>
    <t>Replace all empty table cells with an en dash</t>
  </si>
  <si>
    <t>Correct object names to match Drafting Guidelines</t>
  </si>
  <si>
    <t>An issue from integration review</t>
  </si>
  <si>
    <t>d1.1r01</t>
  </si>
  <si>
    <t>Add Requirements in Tables section - update X to E in four tables</t>
  </si>
  <si>
    <t>Update Bluetooth Specification Release Compatibility section</t>
  </si>
  <si>
    <t>Incorporation of BARB review comments for HIDS 1.1 (HID SCI)</t>
  </si>
  <si>
    <t>d1.1r03</t>
  </si>
  <si>
    <t>Updated as of the TCRL pkg104 release. Includes updates from ATP 1.0.1 and udates from HIDS 1.1 and HOGP 1.2. Prepared for TCRL pkg104 publication.</t>
  </si>
  <si>
    <t>Set for release with TCRL pkg105.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</si>
</sst>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mmm\-yyyy"/>
    <numFmt numFmtId="165" formatCode="dd\-mmm\-yyyy"/>
    <numFmt numFmtId="166" formatCode="yyyy\-mm\-dd;@"/>
    <numFmt numFmtId="167" formatCode="0.0"/>
  </numFmts>
  <fonts count="25" x14ac:knownFonts="1">
    <font>
      <sz val="10"/>
      <color rgb="FF000000"/>
      <name val="Arial"/>
    </font>
    <font>
      <sz val="11"/>
      <color theme="1"/>
      <name val="Calibri"/>
      <family val="2"/>
      <scheme val="minor"/>
    </font>
    <font>
      <sz val="10"/>
      <name val="Arial"/>
      <family val="2"/>
    </font>
    <font>
      <sz val="10"/>
      <color indexed="8"/>
      <name val="Arial"/>
      <family val="2"/>
    </font>
    <font>
      <sz val="10"/>
      <color rgb="FF000000"/>
      <name val="Arial"/>
      <family val="2"/>
    </font>
    <font>
      <b/>
      <sz val="10"/>
      <color rgb="FF000000"/>
      <name val="Arial"/>
      <family val="2"/>
    </font>
    <font>
      <b/>
      <sz val="10"/>
      <name val="Arial"/>
      <family val="2"/>
    </font>
    <font>
      <u/>
      <sz val="10"/>
      <color theme="10"/>
      <name val="Arial"/>
      <family val="2"/>
    </font>
    <font>
      <sz val="10"/>
      <color theme="1"/>
      <name val="Arial"/>
      <family val="2"/>
    </font>
    <font>
      <u/>
      <sz val="11"/>
      <color theme="10"/>
      <name val="Calibri"/>
      <family val="2"/>
      <scheme val="minor"/>
    </font>
    <font>
      <b/>
      <sz val="18"/>
      <color theme="1"/>
      <name val="Arial"/>
      <family val="2"/>
    </font>
    <font>
      <b/>
      <sz val="14"/>
      <color theme="1"/>
      <name val="Arial"/>
      <family val="2"/>
    </font>
    <font>
      <sz val="14"/>
      <color theme="1"/>
      <name val="Arial"/>
      <family val="2"/>
    </font>
    <font>
      <b/>
      <sz val="10"/>
      <color theme="1"/>
      <name val="Arial"/>
      <family val="2"/>
    </font>
    <font>
      <b/>
      <sz val="16"/>
      <color rgb="FF000000"/>
      <name val="Arial"/>
      <family val="2"/>
    </font>
    <font>
      <sz val="11"/>
      <color theme="1"/>
      <name val="Arial"/>
      <family val="2"/>
    </font>
    <font>
      <sz val="10"/>
      <color rgb="FFFF0000"/>
      <name val="Arial"/>
      <family val="2"/>
    </font>
    <font>
      <b/>
      <sz val="12"/>
      <color rgb="FFFF0000"/>
      <name val="Arial"/>
      <family val="2"/>
    </font>
    <font>
      <b/>
      <sz val="10"/>
      <color rgb="FFFF0000"/>
      <name val="Arial"/>
      <family val="2"/>
    </font>
    <font>
      <sz val="11"/>
      <color rgb="FFFF0000"/>
      <name val="Arial"/>
      <family val="2"/>
    </font>
    <font>
      <sz val="11"/>
      <name val="Arial"/>
      <family val="2"/>
    </font>
    <font>
      <b/>
      <sz val="16"/>
      <name val="Arial"/>
      <family val="2"/>
    </font>
    <font>
      <u/>
      <sz val="10"/>
      <color rgb="FFFF0000"/>
      <name val="Arial"/>
      <family val="2"/>
    </font>
    <font>
      <u/>
      <sz val="10"/>
      <color rgb="FF0563C1"/>
      <name val="Arial"/>
      <family val="2"/>
    </font>
    <font>
      <b/>
      <sz val="16"/>
      <color rgb="FFFF0000"/>
      <name val="Arial"/>
      <family val="2"/>
    </font>
  </fonts>
  <fills count="13">
    <fill>
      <patternFill patternType="none"/>
    </fill>
    <fill>
      <patternFill patternType="gray125"/>
    </fill>
    <fill>
      <patternFill patternType="solid">
        <fgColor indexed="9"/>
        <bgColor indexed="24"/>
      </patternFill>
    </fill>
    <fill>
      <patternFill patternType="solid">
        <fgColor indexed="22"/>
        <bgColor indexed="24"/>
      </patternFill>
    </fill>
    <fill>
      <patternFill patternType="solid">
        <fgColor theme="2"/>
        <bgColor indexed="64"/>
      </patternFill>
    </fill>
    <fill>
      <patternFill patternType="solid">
        <fgColor theme="0"/>
        <bgColor indexed="64"/>
      </patternFill>
    </fill>
    <fill>
      <patternFill patternType="solid">
        <fgColor indexed="22"/>
        <bgColor indexed="31"/>
      </patternFill>
    </fill>
    <fill>
      <patternFill patternType="solid">
        <fgColor rgb="FFC0C0C0"/>
        <bgColor indexed="24"/>
      </patternFill>
    </fill>
    <fill>
      <patternFill patternType="solid">
        <fgColor rgb="FFB1A0C7"/>
        <bgColor indexed="64"/>
      </patternFill>
    </fill>
    <fill>
      <patternFill patternType="solid">
        <fgColor rgb="FFFFD85B"/>
        <bgColor indexed="64"/>
      </patternFill>
    </fill>
    <fill>
      <patternFill patternType="solid">
        <fgColor theme="0" tint="-0.249977111117893"/>
        <bgColor indexed="24"/>
      </patternFill>
    </fill>
    <fill>
      <patternFill patternType="solid">
        <fgColor theme="0" tint="-0.24994659260841701"/>
        <bgColor indexed="64"/>
      </patternFill>
    </fill>
    <fill>
      <patternFill patternType="solid">
        <fgColor theme="0" tint="-0.249977111117893"/>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style="medium">
        <color auto="1"/>
      </right>
      <top style="medium">
        <color auto="1"/>
      </top>
      <bottom style="medium">
        <color auto="1"/>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64"/>
      </left>
      <right style="thin">
        <color indexed="64"/>
      </right>
      <top style="thin">
        <color indexed="64"/>
      </top>
      <bottom style="thin">
        <color indexed="64"/>
      </bottom>
      <diagonal/>
    </border>
    <border>
      <left style="thin">
        <color indexed="8"/>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auto="1"/>
      </right>
      <top style="thin">
        <color indexed="64"/>
      </top>
      <bottom style="medium">
        <color auto="1"/>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auto="1"/>
      </left>
      <right/>
      <top style="thin">
        <color auto="1"/>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auto="1"/>
      </right>
      <top style="medium">
        <color indexed="64"/>
      </top>
      <bottom style="thin">
        <color auto="1"/>
      </bottom>
      <diagonal/>
    </border>
    <border>
      <left style="medium">
        <color auto="1"/>
      </left>
      <right/>
      <top style="thin">
        <color auto="1"/>
      </top>
      <bottom style="medium">
        <color auto="1"/>
      </bottom>
      <diagonal/>
    </border>
    <border>
      <left style="medium">
        <color auto="1"/>
      </left>
      <right style="medium">
        <color auto="1"/>
      </right>
      <top/>
      <bottom style="medium">
        <color auto="1"/>
      </bottom>
      <diagonal/>
    </border>
  </borders>
  <cellStyleXfs count="5">
    <xf numFmtId="0" fontId="0" fillId="0" borderId="0"/>
    <xf numFmtId="0" fontId="7" fillId="0" borderId="0" applyNumberFormat="0" applyFill="0" applyBorder="0" applyAlignment="0" applyProtection="0"/>
    <xf numFmtId="0" fontId="1" fillId="0" borderId="0"/>
    <xf numFmtId="0" fontId="9" fillId="0" borderId="0" applyNumberFormat="0" applyFill="0" applyBorder="0" applyAlignment="0" applyProtection="0"/>
    <xf numFmtId="0" fontId="2" fillId="0" borderId="0"/>
  </cellStyleXfs>
  <cellXfs count="206">
    <xf numFmtId="0" fontId="0" fillId="0" borderId="0" xfId="0"/>
    <xf numFmtId="0" fontId="0" fillId="0" borderId="0" xfId="0" applyAlignment="1">
      <alignment horizontal="left"/>
    </xf>
    <xf numFmtId="0" fontId="6" fillId="0" borderId="0" xfId="0" applyFont="1" applyAlignment="1">
      <alignment horizontal="center"/>
    </xf>
    <xf numFmtId="0" fontId="0" fillId="0" borderId="0" xfId="0" applyAlignment="1">
      <alignment horizontal="center"/>
    </xf>
    <xf numFmtId="0" fontId="1" fillId="0" borderId="0" xfId="2"/>
    <xf numFmtId="0" fontId="10" fillId="0" borderId="0" xfId="4" applyFont="1"/>
    <xf numFmtId="0" fontId="8" fillId="0" borderId="0" xfId="4" applyFont="1"/>
    <xf numFmtId="0" fontId="11" fillId="0" borderId="0" xfId="4" applyFont="1"/>
    <xf numFmtId="0" fontId="12" fillId="0" borderId="0" xfId="4" applyFont="1"/>
    <xf numFmtId="0" fontId="13" fillId="0" borderId="0" xfId="4" applyFont="1"/>
    <xf numFmtId="49" fontId="11" fillId="0" borderId="0" xfId="0" applyNumberFormat="1" applyFont="1" applyAlignment="1">
      <alignment horizontal="left" vertical="top"/>
    </xf>
    <xf numFmtId="166" fontId="8" fillId="0" borderId="0" xfId="0" applyNumberFormat="1" applyFont="1" applyAlignment="1">
      <alignment vertical="top"/>
    </xf>
    <xf numFmtId="0" fontId="8" fillId="0" borderId="0" xfId="0" applyFont="1" applyAlignment="1">
      <alignment horizontal="left" vertical="top" wrapText="1"/>
    </xf>
    <xf numFmtId="0" fontId="8" fillId="0" borderId="0" xfId="0" applyFont="1" applyAlignment="1">
      <alignment vertical="top"/>
    </xf>
    <xf numFmtId="0" fontId="8" fillId="0" borderId="0" xfId="0" applyFont="1"/>
    <xf numFmtId="166" fontId="8" fillId="0" borderId="0" xfId="0" applyNumberFormat="1" applyFont="1"/>
    <xf numFmtId="0" fontId="8" fillId="0" borderId="0" xfId="0" applyFont="1" applyAlignment="1">
      <alignment wrapText="1"/>
    </xf>
    <xf numFmtId="49" fontId="13" fillId="6" borderId="7" xfId="0" applyNumberFormat="1" applyFont="1" applyFill="1" applyBorder="1" applyAlignment="1">
      <alignment horizontal="left" vertical="top"/>
    </xf>
    <xf numFmtId="166" fontId="13" fillId="6" borderId="8" xfId="0" applyNumberFormat="1" applyFont="1" applyFill="1" applyBorder="1" applyAlignment="1">
      <alignment horizontal="left" vertical="top"/>
    </xf>
    <xf numFmtId="0" fontId="14" fillId="0" borderId="0" xfId="0" applyFont="1" applyAlignment="1">
      <alignment horizontal="left"/>
    </xf>
    <xf numFmtId="0" fontId="0" fillId="0" borderId="0" xfId="0" applyAlignment="1">
      <alignment horizontal="left" vertical="top"/>
    </xf>
    <xf numFmtId="0" fontId="0" fillId="0" borderId="0" xfId="0" applyAlignment="1">
      <alignment vertical="top"/>
    </xf>
    <xf numFmtId="0" fontId="0" fillId="0" borderId="0" xfId="0" applyAlignment="1">
      <alignment horizontal="center" vertical="top"/>
    </xf>
    <xf numFmtId="0" fontId="5" fillId="0" borderId="4" xfId="0" applyFont="1" applyBorder="1" applyAlignment="1">
      <alignment horizontal="left" wrapText="1"/>
    </xf>
    <xf numFmtId="164" fontId="4" fillId="5" borderId="5" xfId="2" applyNumberFormat="1" applyFont="1" applyFill="1" applyBorder="1" applyAlignment="1">
      <alignment horizontal="left" wrapText="1"/>
    </xf>
    <xf numFmtId="0" fontId="4" fillId="0" borderId="0" xfId="0" applyFont="1" applyAlignment="1">
      <alignment horizontal="left"/>
    </xf>
    <xf numFmtId="0" fontId="13" fillId="6" borderId="10" xfId="0" applyFont="1" applyFill="1" applyBorder="1" applyAlignment="1">
      <alignment horizontal="left" vertical="top" wrapText="1"/>
    </xf>
    <xf numFmtId="0" fontId="8" fillId="0" borderId="11" xfId="0" applyFont="1" applyBorder="1" applyAlignment="1">
      <alignment wrapText="1"/>
    </xf>
    <xf numFmtId="0" fontId="4" fillId="0" borderId="0" xfId="0" applyFont="1"/>
    <xf numFmtId="0" fontId="4" fillId="0" borderId="0" xfId="0" applyFont="1" applyAlignment="1">
      <alignment horizontal="center"/>
    </xf>
    <xf numFmtId="0" fontId="15" fillId="0" borderId="0" xfId="2" applyFont="1"/>
    <xf numFmtId="0" fontId="13" fillId="4" borderId="6" xfId="2" applyFont="1" applyFill="1" applyBorder="1" applyAlignment="1">
      <alignment horizontal="left" wrapText="1"/>
    </xf>
    <xf numFmtId="0" fontId="13" fillId="4" borderId="3" xfId="2" applyFont="1" applyFill="1" applyBorder="1" applyAlignment="1">
      <alignment horizontal="left" wrapText="1"/>
    </xf>
    <xf numFmtId="0" fontId="4" fillId="0" borderId="0" xfId="0" applyFont="1" applyAlignment="1">
      <alignment horizontal="left" vertical="top"/>
    </xf>
    <xf numFmtId="0" fontId="4" fillId="0" borderId="0" xfId="0" applyFont="1" applyAlignment="1">
      <alignment vertical="top"/>
    </xf>
    <xf numFmtId="0" fontId="4" fillId="0" borderId="0" xfId="0" applyFont="1" applyAlignment="1">
      <alignment horizontal="center" vertical="top"/>
    </xf>
    <xf numFmtId="0" fontId="8" fillId="0" borderId="0" xfId="2" applyFont="1"/>
    <xf numFmtId="164" fontId="4" fillId="5" borderId="5" xfId="2" applyNumberFormat="1" applyFont="1" applyFill="1" applyBorder="1" applyAlignment="1">
      <alignment horizontal="left" vertical="top" wrapText="1"/>
    </xf>
    <xf numFmtId="0" fontId="1" fillId="0" borderId="0" xfId="2" applyAlignment="1">
      <alignment vertical="top"/>
    </xf>
    <xf numFmtId="164" fontId="2" fillId="5" borderId="5" xfId="2" applyNumberFormat="1" applyFont="1" applyFill="1" applyBorder="1" applyAlignment="1">
      <alignment horizontal="left" vertical="top" wrapText="1"/>
    </xf>
    <xf numFmtId="165" fontId="16" fillId="0" borderId="0" xfId="4" applyNumberFormat="1" applyFont="1" applyAlignment="1">
      <alignment horizontal="left"/>
    </xf>
    <xf numFmtId="0" fontId="8" fillId="0" borderId="0" xfId="4" applyFont="1" applyAlignment="1">
      <alignment horizontal="left" wrapText="1"/>
    </xf>
    <xf numFmtId="0" fontId="6" fillId="0" borderId="13" xfId="0" applyFont="1" applyBorder="1"/>
    <xf numFmtId="0" fontId="2" fillId="0" borderId="14"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7" fillId="8" borderId="15" xfId="1" applyFill="1" applyBorder="1" applyAlignment="1" applyProtection="1"/>
    <xf numFmtId="0" fontId="0" fillId="0" borderId="19" xfId="0" applyBorder="1"/>
    <xf numFmtId="0" fontId="0" fillId="9" borderId="23" xfId="0" applyFill="1" applyBorder="1"/>
    <xf numFmtId="164" fontId="2" fillId="5" borderId="5" xfId="2" applyNumberFormat="1" applyFont="1" applyFill="1" applyBorder="1" applyAlignment="1">
      <alignment horizontal="left" wrapText="1"/>
    </xf>
    <xf numFmtId="0" fontId="17" fillId="0" borderId="0" xfId="0" applyFont="1" applyAlignment="1">
      <alignment vertical="center"/>
    </xf>
    <xf numFmtId="164" fontId="4" fillId="5" borderId="27" xfId="2" applyNumberFormat="1" applyFont="1" applyFill="1" applyBorder="1" applyAlignment="1">
      <alignment horizontal="left" wrapText="1"/>
    </xf>
    <xf numFmtId="49" fontId="8" fillId="0" borderId="9" xfId="0" applyNumberFormat="1" applyFont="1" applyBorder="1" applyAlignment="1">
      <alignment horizontal="left"/>
    </xf>
    <xf numFmtId="166" fontId="8" fillId="0" borderId="9" xfId="0" applyNumberFormat="1" applyFont="1" applyBorder="1" applyAlignment="1">
      <alignment horizontal="left"/>
    </xf>
    <xf numFmtId="49" fontId="2" fillId="0" borderId="9" xfId="0" applyNumberFormat="1" applyFont="1" applyBorder="1" applyAlignment="1">
      <alignment horizontal="left"/>
    </xf>
    <xf numFmtId="166" fontId="2" fillId="0" borderId="9" xfId="0" applyNumberFormat="1" applyFont="1" applyBorder="1" applyAlignment="1">
      <alignment horizontal="left"/>
    </xf>
    <xf numFmtId="0" fontId="2" fillId="0" borderId="9" xfId="4" applyBorder="1" applyAlignment="1">
      <alignment horizontal="left" wrapText="1"/>
    </xf>
    <xf numFmtId="166" fontId="2" fillId="0" borderId="20" xfId="0" applyNumberFormat="1" applyFont="1" applyBorder="1" applyAlignment="1">
      <alignment horizontal="left"/>
    </xf>
    <xf numFmtId="0" fontId="2" fillId="0" borderId="28" xfId="0" applyFont="1" applyBorder="1" applyAlignment="1">
      <alignment wrapText="1"/>
    </xf>
    <xf numFmtId="0" fontId="2" fillId="0" borderId="11" xfId="4" applyBorder="1" applyAlignment="1">
      <alignment horizontal="left" wrapText="1"/>
    </xf>
    <xf numFmtId="0" fontId="16" fillId="0" borderId="30" xfId="4" applyFont="1" applyBorder="1"/>
    <xf numFmtId="166" fontId="16" fillId="0" borderId="30" xfId="0" applyNumberFormat="1" applyFont="1" applyBorder="1" applyAlignment="1">
      <alignment horizontal="left"/>
    </xf>
    <xf numFmtId="0" fontId="16" fillId="0" borderId="29" xfId="4" applyFont="1" applyBorder="1" applyAlignment="1">
      <alignment wrapText="1"/>
    </xf>
    <xf numFmtId="164" fontId="2" fillId="5" borderId="12" xfId="2" applyNumberFormat="1" applyFont="1" applyFill="1" applyBorder="1" applyAlignment="1">
      <alignment horizontal="left" wrapText="1"/>
    </xf>
    <xf numFmtId="0" fontId="16" fillId="0" borderId="0" xfId="0" applyFont="1" applyAlignment="1">
      <alignment horizontal="left"/>
    </xf>
    <xf numFmtId="0" fontId="16" fillId="0" borderId="0" xfId="0" applyFont="1" applyAlignment="1">
      <alignment horizontal="center"/>
    </xf>
    <xf numFmtId="0" fontId="7" fillId="2" borderId="6" xfId="1" applyFill="1" applyBorder="1" applyAlignment="1">
      <alignment horizontal="left" wrapText="1"/>
    </xf>
    <xf numFmtId="0" fontId="16" fillId="2" borderId="6" xfId="0" applyFont="1" applyFill="1" applyBorder="1" applyAlignment="1">
      <alignment horizontal="left" wrapText="1"/>
    </xf>
    <xf numFmtId="0" fontId="7" fillId="0" borderId="12" xfId="1" applyFill="1" applyBorder="1" applyAlignment="1">
      <alignment horizontal="left"/>
    </xf>
    <xf numFmtId="0" fontId="16" fillId="0" borderId="12" xfId="0" applyFont="1" applyBorder="1" applyAlignment="1">
      <alignment horizontal="left" wrapText="1"/>
    </xf>
    <xf numFmtId="0" fontId="7" fillId="3" borderId="12" xfId="1" applyFill="1" applyBorder="1" applyAlignment="1">
      <alignment horizontal="left" wrapText="1"/>
    </xf>
    <xf numFmtId="0" fontId="16" fillId="3" borderId="12" xfId="0" applyFont="1" applyFill="1" applyBorder="1" applyAlignment="1">
      <alignment horizontal="left" wrapText="1"/>
    </xf>
    <xf numFmtId="0" fontId="7" fillId="11" borderId="12" xfId="1" applyFill="1" applyBorder="1" applyAlignment="1">
      <alignment horizontal="left"/>
    </xf>
    <xf numFmtId="0" fontId="16" fillId="0" borderId="6" xfId="0" applyFont="1" applyBorder="1" applyAlignment="1">
      <alignment horizontal="left" wrapText="1"/>
    </xf>
    <xf numFmtId="0" fontId="3" fillId="3" borderId="12" xfId="0" applyFont="1" applyFill="1" applyBorder="1" applyAlignment="1">
      <alignment horizontal="left" wrapText="1"/>
    </xf>
    <xf numFmtId="0" fontId="19" fillId="0" borderId="0" xfId="2" applyFont="1"/>
    <xf numFmtId="0" fontId="16" fillId="0" borderId="0" xfId="0" applyFont="1"/>
    <xf numFmtId="0" fontId="7" fillId="3" borderId="12" xfId="1" applyFill="1" applyBorder="1" applyAlignment="1">
      <alignment horizontal="left"/>
    </xf>
    <xf numFmtId="0" fontId="6" fillId="3" borderId="6" xfId="0" applyFont="1" applyFill="1" applyBorder="1" applyAlignment="1">
      <alignment horizontal="left" wrapText="1"/>
    </xf>
    <xf numFmtId="0" fontId="6" fillId="3" borderId="6" xfId="0" applyFont="1" applyFill="1" applyBorder="1" applyAlignment="1">
      <alignment horizontal="center" wrapText="1"/>
    </xf>
    <xf numFmtId="0" fontId="6" fillId="3" borderId="6" xfId="0" applyFont="1" applyFill="1" applyBorder="1" applyAlignment="1">
      <alignment horizontal="center"/>
    </xf>
    <xf numFmtId="0" fontId="3" fillId="2" borderId="6" xfId="0" applyFont="1" applyFill="1" applyBorder="1" applyAlignment="1">
      <alignment horizontal="left" wrapText="1"/>
    </xf>
    <xf numFmtId="0" fontId="7" fillId="7" borderId="6" xfId="1" applyFill="1" applyBorder="1" applyAlignment="1">
      <alignment horizontal="left" wrapText="1"/>
    </xf>
    <xf numFmtId="0" fontId="2" fillId="2" borderId="6" xfId="0" applyFont="1" applyFill="1" applyBorder="1" applyAlignment="1">
      <alignment horizontal="left" wrapText="1"/>
    </xf>
    <xf numFmtId="0" fontId="2" fillId="3" borderId="12" xfId="0" applyFont="1" applyFill="1" applyBorder="1" applyAlignment="1">
      <alignment horizontal="left" wrapText="1"/>
    </xf>
    <xf numFmtId="0" fontId="5" fillId="0" borderId="0" xfId="0" applyFont="1" applyAlignment="1">
      <alignment horizontal="left" wrapText="1"/>
    </xf>
    <xf numFmtId="0" fontId="18" fillId="0" borderId="0" xfId="0" applyFont="1" applyAlignment="1">
      <alignment horizontal="left" wrapText="1"/>
    </xf>
    <xf numFmtId="0" fontId="6" fillId="4" borderId="6" xfId="2" applyFont="1" applyFill="1" applyBorder="1" applyAlignment="1">
      <alignment horizontal="left" wrapText="1"/>
    </xf>
    <xf numFmtId="0" fontId="6" fillId="4" borderId="3" xfId="2" applyFont="1" applyFill="1" applyBorder="1" applyAlignment="1">
      <alignment horizontal="left" wrapText="1"/>
    </xf>
    <xf numFmtId="0" fontId="2" fillId="0" borderId="0" xfId="0" applyFont="1" applyAlignment="1">
      <alignment horizontal="left"/>
    </xf>
    <xf numFmtId="0" fontId="6" fillId="3" borderId="6" xfId="0" applyFont="1" applyFill="1" applyBorder="1" applyAlignment="1">
      <alignment horizontal="left" vertical="center" wrapText="1"/>
    </xf>
    <xf numFmtId="0" fontId="6" fillId="3" borderId="6" xfId="0" applyFont="1" applyFill="1" applyBorder="1" applyAlignment="1">
      <alignment horizontal="center" vertical="center"/>
    </xf>
    <xf numFmtId="0" fontId="0" fillId="0" borderId="6" xfId="0" applyBorder="1" applyAlignment="1">
      <alignment horizontal="center"/>
    </xf>
    <xf numFmtId="0" fontId="2" fillId="0" borderId="31" xfId="4" applyBorder="1" applyAlignment="1">
      <alignment horizontal="left" wrapText="1"/>
    </xf>
    <xf numFmtId="166" fontId="2" fillId="0" borderId="32" xfId="0" applyNumberFormat="1" applyFont="1" applyBorder="1" applyAlignment="1">
      <alignment horizontal="left"/>
    </xf>
    <xf numFmtId="0" fontId="2" fillId="0" borderId="28" xfId="4" applyBorder="1" applyAlignment="1">
      <alignment horizontal="left" wrapText="1"/>
    </xf>
    <xf numFmtId="0" fontId="20" fillId="0" borderId="0" xfId="2" applyFont="1"/>
    <xf numFmtId="0" fontId="6" fillId="0" borderId="0" xfId="0" applyFont="1" applyAlignment="1">
      <alignment horizontal="left" wrapText="1"/>
    </xf>
    <xf numFmtId="0" fontId="2" fillId="0" borderId="0" xfId="0" applyFont="1"/>
    <xf numFmtId="0" fontId="2" fillId="0" borderId="0" xfId="0" applyFont="1" applyAlignment="1">
      <alignment horizontal="center"/>
    </xf>
    <xf numFmtId="0" fontId="6" fillId="0" borderId="4" xfId="0" applyFont="1" applyBorder="1" applyAlignment="1">
      <alignment horizontal="left" wrapText="1"/>
    </xf>
    <xf numFmtId="0" fontId="21" fillId="0" borderId="0" xfId="0" applyFont="1" applyAlignment="1">
      <alignment horizontal="left"/>
    </xf>
    <xf numFmtId="167" fontId="2" fillId="2" borderId="6" xfId="0" applyNumberFormat="1" applyFont="1" applyFill="1" applyBorder="1" applyAlignment="1">
      <alignment horizontal="left" wrapText="1"/>
    </xf>
    <xf numFmtId="167" fontId="2" fillId="3" borderId="12" xfId="0" applyNumberFormat="1" applyFont="1" applyFill="1" applyBorder="1" applyAlignment="1">
      <alignment horizontal="left" wrapText="1"/>
    </xf>
    <xf numFmtId="167" fontId="3" fillId="2" borderId="6" xfId="0" applyNumberFormat="1" applyFont="1" applyFill="1" applyBorder="1" applyAlignment="1">
      <alignment horizontal="left" wrapText="1"/>
    </xf>
    <xf numFmtId="0" fontId="3" fillId="3" borderId="6" xfId="0" applyFont="1" applyFill="1" applyBorder="1" applyAlignment="1">
      <alignment horizontal="left" wrapText="1"/>
    </xf>
    <xf numFmtId="167" fontId="3" fillId="3" borderId="6" xfId="0" applyNumberFormat="1" applyFont="1" applyFill="1" applyBorder="1" applyAlignment="1">
      <alignment horizontal="left" wrapText="1"/>
    </xf>
    <xf numFmtId="0" fontId="2" fillId="3" borderId="6" xfId="0" applyFont="1" applyFill="1" applyBorder="1" applyAlignment="1">
      <alignment horizontal="left" wrapText="1"/>
    </xf>
    <xf numFmtId="0" fontId="2" fillId="0" borderId="12" xfId="0" applyFont="1" applyBorder="1" applyAlignment="1">
      <alignment horizontal="left" wrapText="1"/>
    </xf>
    <xf numFmtId="0" fontId="3" fillId="0" borderId="6" xfId="0" applyFont="1" applyBorder="1" applyAlignment="1">
      <alignment horizontal="left" wrapText="1"/>
    </xf>
    <xf numFmtId="0" fontId="2" fillId="12" borderId="12" xfId="0" applyFont="1" applyFill="1" applyBorder="1" applyAlignment="1">
      <alignment horizontal="left" wrapText="1"/>
    </xf>
    <xf numFmtId="0" fontId="3" fillId="12" borderId="6" xfId="0" applyFont="1" applyFill="1" applyBorder="1" applyAlignment="1">
      <alignment horizontal="left" wrapText="1"/>
    </xf>
    <xf numFmtId="0" fontId="6" fillId="3" borderId="6" xfId="0" applyFont="1" applyFill="1" applyBorder="1" applyAlignment="1">
      <alignment horizontal="left"/>
    </xf>
    <xf numFmtId="0" fontId="2" fillId="0" borderId="6" xfId="0" applyFont="1" applyBorder="1" applyAlignment="1">
      <alignment horizontal="center" wrapText="1"/>
    </xf>
    <xf numFmtId="0" fontId="3" fillId="0" borderId="6" xfId="0" applyFont="1" applyBorder="1" applyAlignment="1">
      <alignment horizontal="center" wrapText="1"/>
    </xf>
    <xf numFmtId="0" fontId="2" fillId="0" borderId="6" xfId="0" applyFont="1" applyBorder="1" applyAlignment="1">
      <alignment horizontal="left" wrapText="1"/>
    </xf>
    <xf numFmtId="0" fontId="0" fillId="0" borderId="6" xfId="0" applyBorder="1" applyAlignment="1">
      <alignment horizontal="left"/>
    </xf>
    <xf numFmtId="0" fontId="2" fillId="12" borderId="6" xfId="0" applyFont="1" applyFill="1" applyBorder="1" applyAlignment="1">
      <alignment horizontal="left" wrapText="1"/>
    </xf>
    <xf numFmtId="0" fontId="0" fillId="12" borderId="6" xfId="0" applyFill="1" applyBorder="1" applyAlignment="1">
      <alignment horizontal="left"/>
    </xf>
    <xf numFmtId="0" fontId="6" fillId="3" borderId="12" xfId="0" applyFont="1" applyFill="1" applyBorder="1" applyAlignment="1">
      <alignment horizontal="left" wrapText="1"/>
    </xf>
    <xf numFmtId="0" fontId="6" fillId="3" borderId="12" xfId="0" applyFont="1" applyFill="1" applyBorder="1" applyAlignment="1">
      <alignment horizontal="left"/>
    </xf>
    <xf numFmtId="0" fontId="2" fillId="10" borderId="12" xfId="0" applyFont="1" applyFill="1" applyBorder="1" applyAlignment="1">
      <alignment horizontal="left" wrapText="1"/>
    </xf>
    <xf numFmtId="0" fontId="2" fillId="11" borderId="12" xfId="0" applyFont="1" applyFill="1" applyBorder="1" applyAlignment="1">
      <alignment horizontal="left" wrapText="1"/>
    </xf>
    <xf numFmtId="0" fontId="22" fillId="2" borderId="6" xfId="1" applyFont="1" applyFill="1" applyBorder="1" applyAlignment="1">
      <alignment horizontal="left" wrapText="1"/>
    </xf>
    <xf numFmtId="0" fontId="16" fillId="12" borderId="6" xfId="0" applyFont="1" applyFill="1" applyBorder="1" applyAlignment="1">
      <alignment horizontal="left" wrapText="1"/>
    </xf>
    <xf numFmtId="0" fontId="22" fillId="3" borderId="12" xfId="1" applyFont="1" applyFill="1" applyBorder="1" applyAlignment="1">
      <alignment horizontal="left"/>
    </xf>
    <xf numFmtId="167" fontId="2" fillId="0" borderId="12" xfId="0" applyNumberFormat="1" applyFont="1" applyBorder="1" applyAlignment="1">
      <alignment horizontal="left" wrapText="1"/>
    </xf>
    <xf numFmtId="0" fontId="2" fillId="10" borderId="6" xfId="0" applyFont="1" applyFill="1" applyBorder="1" applyAlignment="1">
      <alignment horizontal="left" wrapText="1"/>
    </xf>
    <xf numFmtId="167" fontId="2" fillId="10" borderId="6" xfId="0" applyNumberFormat="1" applyFont="1" applyFill="1" applyBorder="1" applyAlignment="1">
      <alignment horizontal="left" wrapText="1"/>
    </xf>
    <xf numFmtId="164" fontId="2" fillId="0" borderId="5" xfId="2" applyNumberFormat="1" applyFont="1" applyBorder="1" applyAlignment="1">
      <alignment horizontal="left" vertical="top" wrapText="1"/>
    </xf>
    <xf numFmtId="0" fontId="23" fillId="2" borderId="6" xfId="1" applyFont="1" applyFill="1" applyBorder="1" applyAlignment="1">
      <alignment horizontal="left" wrapText="1"/>
    </xf>
    <xf numFmtId="0" fontId="23" fillId="3" borderId="12" xfId="1" applyFont="1" applyFill="1" applyBorder="1" applyAlignment="1">
      <alignment horizontal="left" wrapText="1"/>
    </xf>
    <xf numFmtId="0" fontId="23" fillId="3" borderId="12" xfId="1" applyFont="1" applyFill="1" applyBorder="1" applyAlignment="1">
      <alignment horizontal="left"/>
    </xf>
    <xf numFmtId="0" fontId="23" fillId="0" borderId="12" xfId="1" applyFont="1" applyFill="1" applyBorder="1" applyAlignment="1">
      <alignment horizontal="left"/>
    </xf>
    <xf numFmtId="0" fontId="23" fillId="10" borderId="6" xfId="1" applyFont="1" applyFill="1" applyBorder="1" applyAlignment="1">
      <alignment horizontal="left" wrapText="1"/>
    </xf>
    <xf numFmtId="0" fontId="23" fillId="0" borderId="12" xfId="1" applyFont="1" applyFill="1" applyBorder="1" applyAlignment="1">
      <alignment horizontal="left" wrapText="1"/>
    </xf>
    <xf numFmtId="0" fontId="22" fillId="3" borderId="37" xfId="1" applyFont="1" applyFill="1" applyBorder="1" applyAlignment="1">
      <alignment horizontal="left"/>
    </xf>
    <xf numFmtId="0" fontId="6" fillId="0" borderId="1" xfId="0" applyFont="1" applyBorder="1" applyAlignment="1">
      <alignment horizontal="center"/>
    </xf>
    <xf numFmtId="0" fontId="6" fillId="0" borderId="3" xfId="0" applyFont="1" applyBorder="1" applyAlignment="1">
      <alignment horizontal="center"/>
    </xf>
    <xf numFmtId="0" fontId="6" fillId="0" borderId="6" xfId="0" applyFont="1" applyBorder="1" applyAlignment="1">
      <alignment horizontal="center"/>
    </xf>
    <xf numFmtId="0" fontId="7" fillId="10" borderId="6" xfId="1" applyFill="1" applyBorder="1" applyAlignment="1">
      <alignment horizontal="left" wrapText="1"/>
    </xf>
    <xf numFmtId="0" fontId="2" fillId="12" borderId="37" xfId="0" applyFont="1" applyFill="1" applyBorder="1" applyAlignment="1">
      <alignment horizontal="left" wrapText="1"/>
    </xf>
    <xf numFmtId="0" fontId="2" fillId="3" borderId="37" xfId="0" applyFont="1" applyFill="1" applyBorder="1" applyAlignment="1">
      <alignment horizontal="left" wrapText="1"/>
    </xf>
    <xf numFmtId="0" fontId="24" fillId="0" borderId="0" xfId="0" applyFont="1" applyAlignment="1">
      <alignment horizontal="left"/>
    </xf>
    <xf numFmtId="164" fontId="16" fillId="5" borderId="5" xfId="2" applyNumberFormat="1" applyFont="1" applyFill="1" applyBorder="1" applyAlignment="1">
      <alignment horizontal="left" vertical="top" wrapText="1"/>
    </xf>
    <xf numFmtId="167" fontId="16" fillId="2" borderId="6" xfId="0" applyNumberFormat="1" applyFont="1" applyFill="1" applyBorder="1" applyAlignment="1">
      <alignment horizontal="left" wrapText="1"/>
    </xf>
    <xf numFmtId="0" fontId="16" fillId="0" borderId="6" xfId="0" applyFont="1" applyBorder="1" applyAlignment="1">
      <alignment horizontal="center" wrapText="1"/>
    </xf>
    <xf numFmtId="167" fontId="16" fillId="3" borderId="12" xfId="0" applyNumberFormat="1" applyFont="1" applyFill="1" applyBorder="1" applyAlignment="1">
      <alignment horizontal="left" wrapText="1"/>
    </xf>
    <xf numFmtId="0" fontId="16" fillId="12" borderId="12" xfId="0" applyFont="1" applyFill="1" applyBorder="1" applyAlignment="1">
      <alignment horizontal="left" wrapText="1"/>
    </xf>
    <xf numFmtId="0" fontId="7" fillId="0" borderId="6" xfId="1" applyBorder="1" applyAlignment="1">
      <alignment horizontal="left"/>
    </xf>
    <xf numFmtId="0" fontId="16" fillId="12" borderId="6" xfId="0" applyFont="1" applyFill="1" applyBorder="1" applyAlignment="1">
      <alignment horizontal="center" wrapText="1"/>
    </xf>
    <xf numFmtId="0" fontId="2" fillId="0" borderId="0" xfId="4" applyAlignment="1">
      <alignment horizontal="left" wrapText="1"/>
    </xf>
    <xf numFmtId="0" fontId="2" fillId="0" borderId="16" xfId="0" applyFont="1" applyBorder="1" applyAlignment="1">
      <alignment horizontal="left" vertical="center"/>
    </xf>
    <xf numFmtId="0" fontId="2" fillId="0" borderId="17" xfId="0" applyFont="1" applyBorder="1" applyAlignment="1">
      <alignment horizontal="left" vertical="center"/>
    </xf>
    <xf numFmtId="0" fontId="2" fillId="0" borderId="18" xfId="0" applyFont="1" applyBorder="1" applyAlignment="1">
      <alignment horizontal="left" vertical="center"/>
    </xf>
    <xf numFmtId="0" fontId="2" fillId="0" borderId="20" xfId="0" applyFont="1" applyBorder="1" applyAlignment="1">
      <alignment horizontal="left" vertical="center"/>
    </xf>
    <xf numFmtId="0" fontId="2" fillId="0" borderId="21" xfId="0" applyFont="1" applyBorder="1" applyAlignment="1">
      <alignment horizontal="left" vertical="center"/>
    </xf>
    <xf numFmtId="0" fontId="2" fillId="0" borderId="22" xfId="0" applyFont="1" applyBorder="1" applyAlignment="1">
      <alignment horizontal="left" vertical="center"/>
    </xf>
    <xf numFmtId="0" fontId="2" fillId="0" borderId="24" xfId="0" applyFont="1" applyBorder="1" applyAlignment="1">
      <alignment horizontal="left" vertical="center" wrapText="1"/>
    </xf>
    <xf numFmtId="0" fontId="2" fillId="0" borderId="25" xfId="0" applyFont="1" applyBorder="1" applyAlignment="1">
      <alignment horizontal="left" vertical="center" wrapText="1"/>
    </xf>
    <xf numFmtId="0" fontId="2" fillId="0" borderId="26" xfId="0" applyFont="1" applyBorder="1" applyAlignment="1">
      <alignment horizontal="left" vertical="center" wrapText="1"/>
    </xf>
    <xf numFmtId="0" fontId="5" fillId="0" borderId="0" xfId="0" applyFont="1" applyAlignment="1">
      <alignment horizontal="left" wrapText="1"/>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3" xfId="0" applyFont="1" applyBorder="1" applyAlignment="1">
      <alignment horizontal="left" wrapText="1"/>
    </xf>
    <xf numFmtId="0" fontId="6" fillId="4" borderId="1" xfId="2" applyFont="1" applyFill="1" applyBorder="1" applyAlignment="1">
      <alignment horizontal="left" wrapText="1"/>
    </xf>
    <xf numFmtId="0" fontId="6" fillId="4" borderId="2" xfId="2" applyFont="1" applyFill="1" applyBorder="1" applyAlignment="1">
      <alignment horizontal="left" wrapText="1"/>
    </xf>
    <xf numFmtId="0" fontId="6" fillId="4" borderId="3" xfId="2" applyFont="1" applyFill="1" applyBorder="1" applyAlignment="1">
      <alignment horizontal="left" wrapText="1"/>
    </xf>
    <xf numFmtId="0" fontId="16" fillId="5" borderId="1" xfId="2" applyFont="1" applyFill="1" applyBorder="1" applyAlignment="1">
      <alignment horizontal="left" vertical="top" wrapText="1"/>
    </xf>
    <xf numFmtId="0" fontId="16" fillId="5" borderId="2" xfId="2" applyFont="1" applyFill="1" applyBorder="1" applyAlignment="1">
      <alignment horizontal="left" vertical="top" wrapText="1"/>
    </xf>
    <xf numFmtId="0" fontId="16" fillId="5" borderId="3" xfId="2" applyFont="1" applyFill="1" applyBorder="1" applyAlignment="1">
      <alignment horizontal="left" vertical="top" wrapText="1"/>
    </xf>
    <xf numFmtId="0" fontId="16" fillId="5" borderId="1" xfId="2" applyFont="1" applyFill="1" applyBorder="1" applyAlignment="1">
      <alignment horizontal="left" wrapText="1"/>
    </xf>
    <xf numFmtId="0" fontId="16" fillId="5" borderId="2" xfId="2" applyFont="1" applyFill="1" applyBorder="1" applyAlignment="1">
      <alignment horizontal="left" wrapText="1"/>
    </xf>
    <xf numFmtId="0" fontId="16" fillId="5" borderId="3" xfId="2" applyFont="1" applyFill="1" applyBorder="1" applyAlignment="1">
      <alignment horizontal="left" wrapText="1"/>
    </xf>
    <xf numFmtId="0" fontId="2" fillId="5" borderId="1" xfId="2" applyFont="1" applyFill="1" applyBorder="1" applyAlignment="1">
      <alignment horizontal="left" vertical="top" wrapText="1"/>
    </xf>
    <xf numFmtId="0" fontId="2" fillId="5" borderId="2" xfId="2" applyFont="1" applyFill="1" applyBorder="1" applyAlignment="1">
      <alignment horizontal="left" vertical="top" wrapText="1"/>
    </xf>
    <xf numFmtId="0" fontId="2" fillId="5" borderId="3" xfId="2" applyFont="1" applyFill="1" applyBorder="1" applyAlignment="1">
      <alignment horizontal="left" vertical="top" wrapText="1"/>
    </xf>
    <xf numFmtId="0" fontId="8" fillId="5" borderId="1" xfId="2" applyFont="1" applyFill="1" applyBorder="1" applyAlignment="1">
      <alignment horizontal="left" wrapText="1"/>
    </xf>
    <xf numFmtId="0" fontId="8" fillId="5" borderId="2" xfId="2" applyFont="1" applyFill="1" applyBorder="1" applyAlignment="1">
      <alignment horizontal="left" wrapText="1"/>
    </xf>
    <xf numFmtId="0" fontId="8" fillId="5" borderId="3" xfId="2" applyFont="1" applyFill="1" applyBorder="1" applyAlignment="1">
      <alignment horizontal="left" wrapText="1"/>
    </xf>
    <xf numFmtId="0" fontId="6" fillId="0" borderId="0" xfId="0" applyFont="1" applyAlignment="1">
      <alignment horizontal="left" wrapText="1"/>
    </xf>
    <xf numFmtId="0" fontId="2" fillId="5" borderId="1" xfId="2" applyFont="1" applyFill="1" applyBorder="1" applyAlignment="1">
      <alignment horizontal="left" wrapText="1"/>
    </xf>
    <xf numFmtId="0" fontId="2" fillId="5" borderId="2" xfId="2" applyFont="1" applyFill="1" applyBorder="1" applyAlignment="1">
      <alignment horizontal="left" wrapText="1"/>
    </xf>
    <xf numFmtId="0" fontId="2" fillId="5" borderId="3" xfId="2" applyFont="1" applyFill="1" applyBorder="1" applyAlignment="1">
      <alignment horizontal="left" wrapText="1"/>
    </xf>
    <xf numFmtId="0" fontId="4" fillId="0" borderId="1" xfId="0" applyFont="1" applyBorder="1" applyAlignment="1">
      <alignment horizontal="left" wrapText="1"/>
    </xf>
    <xf numFmtId="0" fontId="4" fillId="0" borderId="2" xfId="0" applyFont="1" applyBorder="1" applyAlignment="1">
      <alignment horizontal="left" wrapText="1"/>
    </xf>
    <xf numFmtId="0" fontId="4" fillId="0" borderId="3" xfId="0" applyFont="1" applyBorder="1" applyAlignment="1">
      <alignment horizontal="left" wrapText="1"/>
    </xf>
    <xf numFmtId="0" fontId="13" fillId="4" borderId="1" xfId="2" applyFont="1" applyFill="1" applyBorder="1" applyAlignment="1">
      <alignment horizontal="left" wrapText="1"/>
    </xf>
    <xf numFmtId="0" fontId="13" fillId="4" borderId="2" xfId="2" applyFont="1" applyFill="1" applyBorder="1" applyAlignment="1">
      <alignment horizontal="left" wrapText="1"/>
    </xf>
    <xf numFmtId="0" fontId="13" fillId="4" borderId="3" xfId="2" applyFont="1" applyFill="1" applyBorder="1" applyAlignment="1">
      <alignment horizontal="left" wrapText="1"/>
    </xf>
    <xf numFmtId="0" fontId="8" fillId="5" borderId="1" xfId="2" applyFont="1" applyFill="1" applyBorder="1" applyAlignment="1">
      <alignment horizontal="left" vertical="top"/>
    </xf>
    <xf numFmtId="0" fontId="8" fillId="5" borderId="2" xfId="2" applyFont="1" applyFill="1" applyBorder="1" applyAlignment="1">
      <alignment horizontal="left" vertical="top"/>
    </xf>
    <xf numFmtId="0" fontId="8" fillId="5" borderId="3" xfId="2" applyFont="1" applyFill="1" applyBorder="1" applyAlignment="1">
      <alignment horizontal="left" vertical="top"/>
    </xf>
    <xf numFmtId="0" fontId="8" fillId="5" borderId="1" xfId="2" applyFont="1" applyFill="1" applyBorder="1" applyAlignment="1">
      <alignment horizontal="left" vertical="top" wrapText="1"/>
    </xf>
    <xf numFmtId="0" fontId="8" fillId="5" borderId="2" xfId="2" applyFont="1" applyFill="1" applyBorder="1" applyAlignment="1">
      <alignment horizontal="left" vertical="top" wrapText="1"/>
    </xf>
    <xf numFmtId="0" fontId="8" fillId="5" borderId="3" xfId="2" applyFont="1" applyFill="1" applyBorder="1" applyAlignment="1">
      <alignment horizontal="left" vertical="top" wrapText="1"/>
    </xf>
    <xf numFmtId="0" fontId="8" fillId="5" borderId="33" xfId="2" applyFont="1" applyFill="1" applyBorder="1" applyAlignment="1">
      <alignment horizontal="left" wrapText="1"/>
    </xf>
    <xf numFmtId="0" fontId="8" fillId="5" borderId="34" xfId="2" applyFont="1" applyFill="1" applyBorder="1" applyAlignment="1">
      <alignment horizontal="left" wrapText="1"/>
    </xf>
    <xf numFmtId="0" fontId="8" fillId="5" borderId="35" xfId="2" applyFont="1" applyFill="1" applyBorder="1" applyAlignment="1">
      <alignment horizontal="left" wrapText="1"/>
    </xf>
    <xf numFmtId="0" fontId="2" fillId="5" borderId="36" xfId="2" applyFont="1" applyFill="1" applyBorder="1" applyAlignment="1">
      <alignment horizontal="left" wrapText="1"/>
    </xf>
    <xf numFmtId="0" fontId="2" fillId="5" borderId="25" xfId="2" applyFont="1" applyFill="1" applyBorder="1" applyAlignment="1">
      <alignment horizontal="left" wrapText="1"/>
    </xf>
    <xf numFmtId="0" fontId="2" fillId="5" borderId="26" xfId="2" applyFont="1" applyFill="1" applyBorder="1" applyAlignment="1">
      <alignment horizontal="left" wrapText="1"/>
    </xf>
    <xf numFmtId="0" fontId="2" fillId="5" borderId="1" xfId="2" applyFont="1" applyFill="1" applyBorder="1" applyAlignment="1">
      <alignment horizontal="left" vertical="top"/>
    </xf>
    <xf numFmtId="0" fontId="2" fillId="5" borderId="2" xfId="2" applyFont="1" applyFill="1" applyBorder="1" applyAlignment="1">
      <alignment horizontal="left" vertical="top"/>
    </xf>
    <xf numFmtId="0" fontId="2" fillId="5" borderId="3" xfId="2" applyFont="1" applyFill="1" applyBorder="1" applyAlignment="1">
      <alignment horizontal="left" vertical="top"/>
    </xf>
    <xf numFmtId="164" fontId="16" fillId="5" borderId="5" xfId="2" applyNumberFormat="1" applyFont="1" applyFill="1" applyBorder="1" applyAlignment="1">
      <alignment horizontal="left" wrapText="1"/>
    </xf>
  </cellXfs>
  <cellStyles count="5">
    <cellStyle name="Hyperlink" xfId="1" builtinId="8"/>
    <cellStyle name="Hyperlink 2" xfId="3" xr:uid="{00000000-0005-0000-0000-000001000000}"/>
    <cellStyle name="Normal" xfId="0" builtinId="0"/>
    <cellStyle name="Normal 2" xfId="4" xr:uid="{00000000-0005-0000-0000-000003000000}"/>
    <cellStyle name="Normal 9" xfId="2" xr:uid="{00000000-0005-0000-0000-000004000000}"/>
  </cellStyles>
  <dxfs count="40">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B1A0C7"/>
      <color rgb="FF0563C1"/>
      <color rgb="FF78A6C7"/>
      <color rgb="FFCCFFC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1A0C7"/>
  </sheetPr>
  <dimension ref="A1:F27"/>
  <sheetViews>
    <sheetView tabSelected="1" zoomScaleNormal="100" workbookViewId="0"/>
  </sheetViews>
  <sheetFormatPr defaultColWidth="11.42578125" defaultRowHeight="12.75" x14ac:dyDescent="0.2"/>
  <cols>
    <col min="1" max="2" width="16.5703125" style="6" customWidth="1"/>
    <col min="3" max="3" width="67" style="6" customWidth="1"/>
    <col min="4" max="6" width="16.5703125" style="6" customWidth="1"/>
    <col min="7" max="16384" width="11.42578125" style="6"/>
  </cols>
  <sheetData>
    <row r="1" spans="1:6" ht="23.25" x14ac:dyDescent="0.35">
      <c r="A1" s="5" t="s">
        <v>0</v>
      </c>
    </row>
    <row r="2" spans="1:6" ht="18" x14ac:dyDescent="0.25">
      <c r="A2" s="7" t="s">
        <v>1</v>
      </c>
      <c r="B2" s="8"/>
      <c r="C2" s="8"/>
    </row>
    <row r="3" spans="1:6" x14ac:dyDescent="0.2">
      <c r="A3" s="9"/>
    </row>
    <row r="4" spans="1:6" ht="41.25" customHeight="1" x14ac:dyDescent="0.2">
      <c r="A4" s="151" t="s">
        <v>194</v>
      </c>
      <c r="B4" s="151"/>
      <c r="C4" s="151"/>
    </row>
    <row r="5" spans="1:6" ht="13.5" thickBot="1" x14ac:dyDescent="0.25">
      <c r="A5" s="41"/>
      <c r="B5" s="41"/>
      <c r="C5" s="41"/>
    </row>
    <row r="6" spans="1:6" ht="13.5" thickBot="1" x14ac:dyDescent="0.25">
      <c r="A6" s="42" t="s">
        <v>2</v>
      </c>
      <c r="B6" s="43"/>
      <c r="C6" s="44"/>
      <c r="D6" s="44"/>
      <c r="E6" s="44"/>
      <c r="F6" s="45"/>
    </row>
    <row r="7" spans="1:6" x14ac:dyDescent="0.2">
      <c r="A7" s="46"/>
      <c r="B7" s="152" t="s">
        <v>3</v>
      </c>
      <c r="C7" s="153"/>
      <c r="D7" s="153"/>
      <c r="E7" s="153"/>
      <c r="F7" s="154"/>
    </row>
    <row r="8" spans="1:6" x14ac:dyDescent="0.2">
      <c r="A8" s="47"/>
      <c r="B8" s="155" t="s">
        <v>195</v>
      </c>
      <c r="C8" s="156"/>
      <c r="D8" s="156"/>
      <c r="E8" s="156"/>
      <c r="F8" s="157"/>
    </row>
    <row r="9" spans="1:6" ht="31.5" customHeight="1" thickBot="1" x14ac:dyDescent="0.25">
      <c r="A9" s="48"/>
      <c r="B9" s="158" t="s">
        <v>4</v>
      </c>
      <c r="C9" s="159"/>
      <c r="D9" s="159"/>
      <c r="E9" s="159"/>
      <c r="F9" s="160"/>
    </row>
    <row r="11" spans="1:6" ht="15.75" x14ac:dyDescent="0.2">
      <c r="A11" s="50" t="s">
        <v>5</v>
      </c>
    </row>
    <row r="13" spans="1:6" x14ac:dyDescent="0.2">
      <c r="A13" s="6" t="s">
        <v>6</v>
      </c>
      <c r="B13" s="40">
        <v>46196</v>
      </c>
    </row>
    <row r="15" spans="1:6" ht="18" x14ac:dyDescent="0.2">
      <c r="A15" s="10" t="s">
        <v>7</v>
      </c>
      <c r="B15" s="11"/>
      <c r="C15" s="12"/>
      <c r="D15" s="13"/>
    </row>
    <row r="16" spans="1:6" ht="13.5" thickBot="1" x14ac:dyDescent="0.25">
      <c r="A16" s="14"/>
      <c r="B16" s="15"/>
      <c r="C16" s="16"/>
      <c r="D16" s="14"/>
    </row>
    <row r="17" spans="1:4" x14ac:dyDescent="0.2">
      <c r="A17" s="17" t="s">
        <v>8</v>
      </c>
      <c r="B17" s="18" t="s">
        <v>9</v>
      </c>
      <c r="C17" s="26" t="s">
        <v>10</v>
      </c>
    </row>
    <row r="18" spans="1:4" ht="12.75" customHeight="1" x14ac:dyDescent="0.2">
      <c r="A18" s="52" t="s">
        <v>11</v>
      </c>
      <c r="B18" s="53">
        <v>44390</v>
      </c>
      <c r="C18" s="27" t="s">
        <v>12</v>
      </c>
    </row>
    <row r="19" spans="1:4" ht="38.25" x14ac:dyDescent="0.2">
      <c r="A19" s="54" t="s">
        <v>13</v>
      </c>
      <c r="B19" s="55">
        <v>44586</v>
      </c>
      <c r="C19" s="58" t="s">
        <v>14</v>
      </c>
      <c r="D19" s="14"/>
    </row>
    <row r="20" spans="1:4" ht="25.5" customHeight="1" x14ac:dyDescent="0.2">
      <c r="A20" s="56" t="s">
        <v>15</v>
      </c>
      <c r="B20" s="57">
        <v>44740</v>
      </c>
      <c r="C20" s="59" t="s">
        <v>16</v>
      </c>
    </row>
    <row r="21" spans="1:4" ht="38.25" x14ac:dyDescent="0.2">
      <c r="A21" s="56" t="s">
        <v>17</v>
      </c>
      <c r="B21" s="57">
        <v>44964</v>
      </c>
      <c r="C21" s="59" t="s">
        <v>18</v>
      </c>
    </row>
    <row r="22" spans="1:4" ht="25.5" customHeight="1" x14ac:dyDescent="0.2">
      <c r="A22" s="56" t="s">
        <v>19</v>
      </c>
      <c r="B22" s="57">
        <v>45106</v>
      </c>
      <c r="C22" s="59" t="s">
        <v>20</v>
      </c>
    </row>
    <row r="23" spans="1:4" ht="25.5" customHeight="1" x14ac:dyDescent="0.2">
      <c r="A23" s="93" t="s">
        <v>21</v>
      </c>
      <c r="B23" s="94">
        <v>45474</v>
      </c>
      <c r="C23" s="95" t="s">
        <v>190</v>
      </c>
    </row>
    <row r="24" spans="1:4" ht="51.75" customHeight="1" x14ac:dyDescent="0.2">
      <c r="A24" s="93" t="s">
        <v>196</v>
      </c>
      <c r="B24" s="94">
        <v>45594</v>
      </c>
      <c r="C24" s="95" t="s">
        <v>197</v>
      </c>
    </row>
    <row r="25" spans="1:4" ht="25.5" x14ac:dyDescent="0.2">
      <c r="A25" s="93" t="s">
        <v>306</v>
      </c>
      <c r="B25" s="94">
        <v>45846</v>
      </c>
      <c r="C25" s="95" t="s">
        <v>330</v>
      </c>
    </row>
    <row r="26" spans="1:4" ht="25.5" x14ac:dyDescent="0.2">
      <c r="A26" s="93" t="s">
        <v>331</v>
      </c>
      <c r="B26" s="94">
        <v>45881</v>
      </c>
      <c r="C26" s="95" t="s">
        <v>332</v>
      </c>
    </row>
    <row r="27" spans="1:4" ht="29.25" customHeight="1" thickBot="1" x14ac:dyDescent="0.25">
      <c r="A27" s="60" t="s">
        <v>347</v>
      </c>
      <c r="B27" s="61">
        <v>46196</v>
      </c>
      <c r="C27" s="62" t="s">
        <v>393</v>
      </c>
    </row>
  </sheetData>
  <mergeCells count="4">
    <mergeCell ref="A4:C4"/>
    <mergeCell ref="B7:F7"/>
    <mergeCell ref="B8:F8"/>
    <mergeCell ref="B9:F9"/>
  </mergeCells>
  <pageMargins left="0.74791666666666667" right="0.74791666666666667" top="0.98402777777777783" bottom="0.98402777777777783" header="0.51180555555555562" footer="0.51180555555555562"/>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33F77-109C-42E4-88CD-1667E6B697CD}">
  <sheetPr>
    <tabColor rgb="FFB1A0C7"/>
    <outlinePr summaryBelow="0" summaryRight="0"/>
  </sheetPr>
  <dimension ref="A1:J21"/>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6.85546875" customWidth="1"/>
  </cols>
  <sheetData>
    <row r="1" spans="1:10" ht="28.5" customHeight="1" thickBot="1" x14ac:dyDescent="0.35">
      <c r="A1" s="143" t="s">
        <v>348</v>
      </c>
      <c r="B1" s="25"/>
      <c r="C1" s="25"/>
      <c r="D1" s="28"/>
      <c r="E1" s="28"/>
      <c r="F1" s="29"/>
      <c r="G1" s="29"/>
      <c r="H1" s="29"/>
      <c r="I1" s="29"/>
      <c r="J1" s="28"/>
    </row>
    <row r="2" spans="1:10" ht="83.25" customHeight="1" thickBot="1" x14ac:dyDescent="0.25">
      <c r="A2" s="162" t="s">
        <v>191</v>
      </c>
      <c r="B2" s="163"/>
      <c r="C2" s="163"/>
      <c r="D2" s="163"/>
      <c r="E2" s="163"/>
      <c r="F2" s="163"/>
      <c r="G2" s="163"/>
      <c r="H2" s="163"/>
      <c r="I2" s="164"/>
      <c r="J2" s="28"/>
    </row>
    <row r="3" spans="1:10" ht="51.95" customHeight="1" thickBot="1" x14ac:dyDescent="0.25">
      <c r="A3" s="162" t="s">
        <v>23</v>
      </c>
      <c r="B3" s="163"/>
      <c r="C3" s="163"/>
      <c r="D3" s="163"/>
      <c r="E3" s="163"/>
      <c r="F3" s="163"/>
      <c r="G3" s="163"/>
      <c r="H3" s="163"/>
      <c r="I3" s="164"/>
      <c r="J3" s="28"/>
    </row>
    <row r="4" spans="1:10" s="4" customFormat="1" ht="30.75" customHeight="1" thickBot="1" x14ac:dyDescent="0.3">
      <c r="A4" s="87" t="s">
        <v>40</v>
      </c>
      <c r="B4" s="88" t="s">
        <v>24</v>
      </c>
      <c r="C4" s="87" t="s">
        <v>25</v>
      </c>
      <c r="D4" s="165" t="s">
        <v>26</v>
      </c>
      <c r="E4" s="166"/>
      <c r="F4" s="167"/>
      <c r="G4" s="165" t="s">
        <v>27</v>
      </c>
      <c r="H4" s="166"/>
      <c r="I4" s="167"/>
      <c r="J4" s="28"/>
    </row>
    <row r="5" spans="1:10" s="38" customFormat="1" thickBot="1" x14ac:dyDescent="0.25">
      <c r="A5" s="205" t="s">
        <v>349</v>
      </c>
      <c r="B5" s="205">
        <v>46195</v>
      </c>
      <c r="C5" s="205" t="s">
        <v>29</v>
      </c>
      <c r="D5" s="171" t="s">
        <v>350</v>
      </c>
      <c r="E5" s="172"/>
      <c r="F5" s="173"/>
      <c r="G5" s="171" t="s">
        <v>43</v>
      </c>
      <c r="H5" s="172"/>
      <c r="I5" s="173"/>
      <c r="J5" s="28"/>
    </row>
    <row r="6" spans="1:10" s="4" customFormat="1" ht="15" x14ac:dyDescent="0.25">
      <c r="A6" s="30"/>
      <c r="B6" s="30"/>
      <c r="C6" s="30"/>
      <c r="D6" s="30"/>
      <c r="E6" s="30"/>
      <c r="F6" s="30"/>
      <c r="G6" s="30"/>
      <c r="H6" s="30"/>
      <c r="I6" s="30"/>
      <c r="J6" s="28"/>
    </row>
    <row r="7" spans="1:10" ht="21" customHeight="1" x14ac:dyDescent="0.2">
      <c r="A7" s="161" t="s">
        <v>31</v>
      </c>
      <c r="B7" s="161"/>
      <c r="C7" s="85"/>
      <c r="D7" s="28"/>
      <c r="E7" s="28"/>
      <c r="F7" s="29"/>
      <c r="G7" s="29"/>
      <c r="H7" s="29"/>
      <c r="I7" s="29"/>
      <c r="J7" s="28"/>
    </row>
    <row r="8" spans="1:10" ht="21" customHeight="1" thickBot="1" x14ac:dyDescent="0.25">
      <c r="A8" s="89" t="s">
        <v>44</v>
      </c>
      <c r="B8" s="23"/>
      <c r="C8" s="85"/>
      <c r="D8" s="25"/>
      <c r="E8" s="28"/>
      <c r="F8" s="29"/>
      <c r="G8" s="29"/>
      <c r="H8" s="29"/>
      <c r="I8" s="29"/>
      <c r="J8" s="28"/>
    </row>
    <row r="9" spans="1:10" s="2" customFormat="1" ht="27" customHeight="1" thickBot="1" x14ac:dyDescent="0.25">
      <c r="A9" s="78" t="s">
        <v>32</v>
      </c>
      <c r="B9" s="90" t="s">
        <v>204</v>
      </c>
      <c r="C9" s="90" t="s">
        <v>192</v>
      </c>
      <c r="D9" s="79" t="s">
        <v>33</v>
      </c>
      <c r="E9" s="79" t="s">
        <v>34</v>
      </c>
      <c r="F9" s="80" t="s">
        <v>1</v>
      </c>
      <c r="G9" s="79" t="s">
        <v>45</v>
      </c>
      <c r="H9" s="91" t="s">
        <v>205</v>
      </c>
      <c r="I9" s="80" t="s">
        <v>35</v>
      </c>
      <c r="J9" s="79" t="s">
        <v>36</v>
      </c>
    </row>
    <row r="10" spans="1:10" s="2" customFormat="1" ht="26.25" thickBot="1" x14ac:dyDescent="0.25">
      <c r="A10" s="66">
        <f>HYPERLINK("https://bluetooth.atlassian.net/browse/ES-23753",23753)</f>
        <v>23753</v>
      </c>
      <c r="B10" s="67" t="s">
        <v>351</v>
      </c>
      <c r="C10" s="145">
        <v>1</v>
      </c>
      <c r="D10" s="67" t="s">
        <v>246</v>
      </c>
      <c r="E10" s="69" t="s">
        <v>53</v>
      </c>
      <c r="F10" s="146" t="s">
        <v>38</v>
      </c>
      <c r="G10" s="109"/>
      <c r="H10" s="92"/>
      <c r="I10" s="114"/>
      <c r="J10" s="83"/>
    </row>
    <row r="11" spans="1:10" s="2" customFormat="1" ht="64.5" thickBot="1" x14ac:dyDescent="0.25">
      <c r="A11" s="70">
        <f>HYPERLINK("https://bluetooth.atlassian.net/browse/ES-26669",26669)</f>
        <v>26669</v>
      </c>
      <c r="B11" s="71" t="s">
        <v>351</v>
      </c>
      <c r="C11" s="147">
        <v>1</v>
      </c>
      <c r="D11" s="71" t="s">
        <v>311</v>
      </c>
      <c r="E11" s="148" t="s">
        <v>53</v>
      </c>
      <c r="F11" s="73" t="s">
        <v>200</v>
      </c>
      <c r="G11" s="111"/>
      <c r="H11" s="77">
        <f>HYPERLINK("https://bluetooth.atlassian.net/browse/ES-28674",28674)</f>
        <v>28674</v>
      </c>
      <c r="I11" s="124" t="s">
        <v>352</v>
      </c>
      <c r="J11" s="71" t="s">
        <v>353</v>
      </c>
    </row>
    <row r="12" spans="1:10" ht="26.25" thickBot="1" x14ac:dyDescent="0.25">
      <c r="A12" s="66">
        <f>HYPERLINK("https://bluetooth.atlassian.net/browse/ES-27026",27026)</f>
        <v>27026</v>
      </c>
      <c r="B12" s="67" t="s">
        <v>351</v>
      </c>
      <c r="C12" s="145">
        <v>1</v>
      </c>
      <c r="D12" s="67" t="s">
        <v>354</v>
      </c>
      <c r="E12" s="69" t="s">
        <v>47</v>
      </c>
      <c r="F12" s="146" t="s">
        <v>199</v>
      </c>
      <c r="G12" s="73">
        <v>2</v>
      </c>
      <c r="H12" s="149">
        <f>HYPERLINK("https://bluetooth.atlassian.net/browse/ES-27157",27157)</f>
        <v>27157</v>
      </c>
      <c r="I12" s="73" t="s">
        <v>48</v>
      </c>
      <c r="J12" s="67" t="s">
        <v>355</v>
      </c>
    </row>
    <row r="13" spans="1:10" ht="26.25" thickBot="1" x14ac:dyDescent="0.25">
      <c r="A13" s="70">
        <f>HYPERLINK("https://bluetooth.atlassian.net/browse/ES-27136",27136)</f>
        <v>27136</v>
      </c>
      <c r="B13" s="71" t="s">
        <v>351</v>
      </c>
      <c r="C13" s="147">
        <v>1</v>
      </c>
      <c r="D13" s="71" t="s">
        <v>356</v>
      </c>
      <c r="E13" s="148" t="s">
        <v>50</v>
      </c>
      <c r="F13" s="150" t="s">
        <v>38</v>
      </c>
      <c r="G13" s="111"/>
      <c r="H13" s="77"/>
      <c r="I13" s="124"/>
      <c r="J13" s="71"/>
    </row>
    <row r="14" spans="1:10" ht="15.75" customHeight="1" thickBot="1" x14ac:dyDescent="0.25">
      <c r="A14" s="66">
        <f>HYPERLINK("https://bluetooth.atlassian.net/browse/ES-28806",28806)</f>
        <v>28806</v>
      </c>
      <c r="B14" s="67" t="s">
        <v>351</v>
      </c>
      <c r="C14" s="145">
        <v>1</v>
      </c>
      <c r="D14" s="67" t="s">
        <v>357</v>
      </c>
      <c r="E14" s="69" t="s">
        <v>53</v>
      </c>
      <c r="F14" s="146" t="s">
        <v>38</v>
      </c>
      <c r="G14" s="109"/>
      <c r="H14" s="92"/>
      <c r="I14" s="114"/>
      <c r="J14" s="83"/>
    </row>
    <row r="21" spans="8:8" ht="15.75" customHeight="1" x14ac:dyDescent="0.2">
      <c r="H21"/>
    </row>
  </sheetData>
  <mergeCells count="7">
    <mergeCell ref="A7:B7"/>
    <mergeCell ref="A2:I2"/>
    <mergeCell ref="A3:I3"/>
    <mergeCell ref="D4:F4"/>
    <mergeCell ref="G4:I4"/>
    <mergeCell ref="D5:F5"/>
    <mergeCell ref="G5:I5"/>
  </mergeCells>
  <conditionalFormatting sqref="F10:F14">
    <cfRule type="cellIs" dxfId="39" priority="1" operator="greaterThan">
      <formula>"Yes"</formula>
    </cfRule>
  </conditionalFormatting>
  <dataValidations count="6">
    <dataValidation type="list" allowBlank="1" sqref="F10:F14" xr:uid="{1A902BF3-8541-4052-8B87-F319F4B8CEC8}">
      <formula1>"No,Yes - doesn't need to wait for erratum,Yes - tied to spec change,Not Reviewed"</formula1>
    </dataValidation>
    <dataValidation type="list" allowBlank="1" showInputMessage="1" showErrorMessage="1" sqref="G10:G14" xr:uid="{A3592AA7-2460-4333-BB27-F72D65D21FDF}">
      <formula1>"1,2,3,4,Not Categorized"</formula1>
    </dataValidation>
    <dataValidation type="list" allowBlank="1" sqref="I10:I14" xr:uid="{724F3D02-9C3E-409F-8A66-22E38B474AEC}">
      <formula1>"Open,Approved,Rejected,Released"</formula1>
    </dataValidation>
    <dataValidation type="list" allowBlank="1" showInputMessage="1" showErrorMessage="1" sqref="E10:E14" xr:uid="{CDE39681-2630-4693-9DE7-61CA94DBDF9E}">
      <formula1>"Editorial,1/Technical Low,2/Technical Medium,3/Technical High,4/Technical Critical,Not Categorized"</formula1>
    </dataValidation>
    <dataValidation type="list" allowBlank="1" sqref="I9 F9:G9" xr:uid="{D9486C8D-E0E8-4CAF-9115-9E74C801D295}">
      <formula1>#REF!</formula1>
    </dataValidation>
    <dataValidation allowBlank="1" sqref="H11 H13" xr:uid="{B6577FB2-8A4E-4CDB-9FAF-5E97B7917678}"/>
  </dataValidation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J10"/>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6.85546875" customWidth="1"/>
  </cols>
  <sheetData>
    <row r="1" spans="1:10" ht="28.5" customHeight="1" thickBot="1" x14ac:dyDescent="0.35">
      <c r="A1" s="19" t="s">
        <v>22</v>
      </c>
      <c r="B1" s="25"/>
      <c r="C1" s="25"/>
      <c r="D1" s="28"/>
      <c r="E1" s="28"/>
      <c r="F1" s="29"/>
      <c r="G1" s="29"/>
      <c r="H1" s="29"/>
      <c r="I1" s="29"/>
      <c r="J1" s="28"/>
    </row>
    <row r="2" spans="1:10" ht="83.25" customHeight="1" thickBot="1" x14ac:dyDescent="0.25">
      <c r="A2" s="162" t="s">
        <v>191</v>
      </c>
      <c r="B2" s="163"/>
      <c r="C2" s="163"/>
      <c r="D2" s="163"/>
      <c r="E2" s="163"/>
      <c r="F2" s="163"/>
      <c r="G2" s="163"/>
      <c r="H2" s="163"/>
      <c r="I2" s="164"/>
      <c r="J2" s="28"/>
    </row>
    <row r="3" spans="1:10" ht="51.95" customHeight="1" thickBot="1" x14ac:dyDescent="0.25">
      <c r="A3" s="162" t="s">
        <v>23</v>
      </c>
      <c r="B3" s="163"/>
      <c r="C3" s="163"/>
      <c r="D3" s="163"/>
      <c r="E3" s="163"/>
      <c r="F3" s="163"/>
      <c r="G3" s="163"/>
      <c r="H3" s="163"/>
      <c r="I3" s="164"/>
      <c r="J3" s="28"/>
    </row>
    <row r="4" spans="1:10" s="4" customFormat="1" ht="30.75" customHeight="1" thickBot="1" x14ac:dyDescent="0.3">
      <c r="A4" s="87" t="s">
        <v>40</v>
      </c>
      <c r="B4" s="88" t="s">
        <v>24</v>
      </c>
      <c r="C4" s="87" t="s">
        <v>25</v>
      </c>
      <c r="D4" s="165" t="s">
        <v>26</v>
      </c>
      <c r="E4" s="166"/>
      <c r="F4" s="167"/>
      <c r="G4" s="165" t="s">
        <v>27</v>
      </c>
      <c r="H4" s="166"/>
      <c r="I4" s="167"/>
      <c r="J4" s="28"/>
    </row>
    <row r="5" spans="1:10" s="38" customFormat="1" ht="230.25" customHeight="1" thickBot="1" x14ac:dyDescent="0.25">
      <c r="A5" s="39" t="s">
        <v>28</v>
      </c>
      <c r="B5" s="39">
        <v>44915</v>
      </c>
      <c r="C5" s="39" t="s">
        <v>29</v>
      </c>
      <c r="D5" s="174">
        <v>16258</v>
      </c>
      <c r="E5" s="175"/>
      <c r="F5" s="176"/>
      <c r="G5" s="177" t="s">
        <v>30</v>
      </c>
      <c r="H5" s="178"/>
      <c r="I5" s="179"/>
      <c r="J5" s="28"/>
    </row>
    <row r="6" spans="1:10" s="4" customFormat="1" ht="15" x14ac:dyDescent="0.25">
      <c r="A6" s="30"/>
      <c r="B6" s="30"/>
      <c r="C6" s="30"/>
      <c r="D6" s="30"/>
      <c r="E6" s="30"/>
      <c r="F6" s="30"/>
      <c r="G6" s="30"/>
      <c r="H6" s="30"/>
      <c r="I6" s="30"/>
      <c r="J6" s="28"/>
    </row>
    <row r="7" spans="1:10" ht="21" customHeight="1" x14ac:dyDescent="0.2">
      <c r="A7" s="161" t="s">
        <v>31</v>
      </c>
      <c r="B7" s="161"/>
      <c r="C7" s="85"/>
      <c r="D7" s="28"/>
      <c r="E7" s="28"/>
      <c r="F7" s="29"/>
      <c r="G7" s="29"/>
      <c r="H7" s="29"/>
      <c r="I7" s="29"/>
      <c r="J7" s="28"/>
    </row>
    <row r="8" spans="1:10" ht="21" customHeight="1" thickBot="1" x14ac:dyDescent="0.25">
      <c r="A8" s="89" t="s">
        <v>44</v>
      </c>
      <c r="B8" s="23"/>
      <c r="C8" s="85"/>
      <c r="D8" s="25"/>
      <c r="E8" s="28"/>
      <c r="F8" s="29"/>
      <c r="G8" s="29"/>
      <c r="H8" s="29"/>
      <c r="I8" s="29"/>
      <c r="J8" s="28"/>
    </row>
    <row r="9" spans="1:10" s="2" customFormat="1" ht="27" customHeight="1" thickBot="1" x14ac:dyDescent="0.25">
      <c r="A9" s="78" t="s">
        <v>32</v>
      </c>
      <c r="B9" s="90" t="s">
        <v>204</v>
      </c>
      <c r="C9" s="90" t="s">
        <v>192</v>
      </c>
      <c r="D9" s="79" t="s">
        <v>33</v>
      </c>
      <c r="E9" s="79" t="s">
        <v>34</v>
      </c>
      <c r="F9" s="80" t="s">
        <v>1</v>
      </c>
      <c r="G9" s="79" t="s">
        <v>45</v>
      </c>
      <c r="H9" s="91" t="s">
        <v>205</v>
      </c>
      <c r="I9" s="80" t="s">
        <v>35</v>
      </c>
      <c r="J9" s="79" t="s">
        <v>36</v>
      </c>
    </row>
    <row r="10" spans="1:10" s="2" customFormat="1" ht="26.25" thickBot="1" x14ac:dyDescent="0.25">
      <c r="A10" s="66">
        <f>HYPERLINK("https://bluetooth.atlassian.net/browse/ES-16258",16258)</f>
        <v>16258</v>
      </c>
      <c r="B10" s="83" t="s">
        <v>193</v>
      </c>
      <c r="C10" s="102">
        <v>1</v>
      </c>
      <c r="D10" s="83" t="s">
        <v>37</v>
      </c>
      <c r="E10" s="108" t="s">
        <v>50</v>
      </c>
      <c r="F10" s="113" t="s">
        <v>38</v>
      </c>
      <c r="G10" s="109"/>
      <c r="H10" s="92"/>
      <c r="I10" s="114"/>
      <c r="J10" s="83"/>
    </row>
  </sheetData>
  <mergeCells count="7">
    <mergeCell ref="A7:B7"/>
    <mergeCell ref="A2:I2"/>
    <mergeCell ref="A3:I3"/>
    <mergeCell ref="D4:F4"/>
    <mergeCell ref="D5:F5"/>
    <mergeCell ref="G4:I4"/>
    <mergeCell ref="G5:I5"/>
  </mergeCells>
  <conditionalFormatting sqref="F10">
    <cfRule type="cellIs" dxfId="38" priority="1" operator="greaterThan">
      <formula>"Yes"</formula>
    </cfRule>
  </conditionalFormatting>
  <dataValidations count="5">
    <dataValidation type="list" allowBlank="1" sqref="I9 F9:G9" xr:uid="{00000000-0002-0000-0100-000000000000}">
      <formula1>#REF!</formula1>
    </dataValidation>
    <dataValidation type="list" allowBlank="1" showInputMessage="1" showErrorMessage="1" sqref="E10" xr:uid="{870F9763-361D-434C-A440-D386C9207A92}">
      <formula1>"Editorial,1/Technical Low,2/Technical Medium,3/Technical High,4/Technical Critical,Not Categorized"</formula1>
    </dataValidation>
    <dataValidation type="list" allowBlank="1" sqref="I10" xr:uid="{E3DAF976-74B6-4ECE-B89E-6D70B0E88EE7}">
      <formula1>"Open,Approved,Rejected,Released"</formula1>
    </dataValidation>
    <dataValidation type="list" allowBlank="1" showInputMessage="1" showErrorMessage="1" sqref="G10" xr:uid="{15DD5A51-6C6C-4C0B-820B-7F6B06802405}">
      <formula1>"1,2,3,4,Not Categorized"</formula1>
    </dataValidation>
    <dataValidation type="list" allowBlank="1" sqref="F10" xr:uid="{6F3F9382-41A4-4CEE-A62C-A0DE33B1BF0F}">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4CE61-1413-409B-AEEF-ADE4A5779D3D}">
  <sheetPr>
    <outlinePr summaryBelow="0" summaryRight="0"/>
  </sheetPr>
  <dimension ref="A1:J15"/>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8.85546875" customWidth="1"/>
  </cols>
  <sheetData>
    <row r="1" spans="1:10" ht="28.5" customHeight="1" thickBot="1" x14ac:dyDescent="0.35">
      <c r="A1" s="101" t="s">
        <v>39</v>
      </c>
      <c r="B1" s="89"/>
      <c r="C1" s="89"/>
      <c r="D1" s="98"/>
      <c r="E1" s="98"/>
      <c r="F1" s="99"/>
      <c r="G1" s="99"/>
      <c r="H1" s="99"/>
      <c r="I1" s="99"/>
      <c r="J1" s="98"/>
    </row>
    <row r="2" spans="1:10" ht="83.25" customHeight="1" thickBot="1" x14ac:dyDescent="0.25">
      <c r="A2" s="162" t="s">
        <v>191</v>
      </c>
      <c r="B2" s="163"/>
      <c r="C2" s="163"/>
      <c r="D2" s="163"/>
      <c r="E2" s="163"/>
      <c r="F2" s="163"/>
      <c r="G2" s="163"/>
      <c r="H2" s="163"/>
      <c r="I2" s="164"/>
      <c r="J2" s="98"/>
    </row>
    <row r="3" spans="1:10" ht="51.95" customHeight="1" thickBot="1" x14ac:dyDescent="0.25">
      <c r="A3" s="162" t="s">
        <v>23</v>
      </c>
      <c r="B3" s="163"/>
      <c r="C3" s="163"/>
      <c r="D3" s="163"/>
      <c r="E3" s="163"/>
      <c r="F3" s="163"/>
      <c r="G3" s="163"/>
      <c r="H3" s="163"/>
      <c r="I3" s="164"/>
      <c r="J3" s="98"/>
    </row>
    <row r="4" spans="1:10" s="4" customFormat="1" ht="30.75" customHeight="1" thickBot="1" x14ac:dyDescent="0.3">
      <c r="A4" s="87" t="s">
        <v>40</v>
      </c>
      <c r="B4" s="88" t="s">
        <v>24</v>
      </c>
      <c r="C4" s="87" t="s">
        <v>25</v>
      </c>
      <c r="D4" s="165" t="s">
        <v>26</v>
      </c>
      <c r="E4" s="166"/>
      <c r="F4" s="166"/>
      <c r="G4" s="165" t="s">
        <v>27</v>
      </c>
      <c r="H4" s="166"/>
      <c r="I4" s="167"/>
      <c r="J4" s="98"/>
    </row>
    <row r="5" spans="1:10" s="4" customFormat="1" ht="15.6" customHeight="1" thickBot="1" x14ac:dyDescent="0.3">
      <c r="A5" s="49" t="s">
        <v>41</v>
      </c>
      <c r="B5" s="49">
        <v>45454</v>
      </c>
      <c r="C5" s="49" t="s">
        <v>29</v>
      </c>
      <c r="D5" s="181" t="s">
        <v>42</v>
      </c>
      <c r="E5" s="182"/>
      <c r="F5" s="182"/>
      <c r="G5" s="181" t="s">
        <v>43</v>
      </c>
      <c r="H5" s="182"/>
      <c r="I5" s="183"/>
      <c r="J5" s="98"/>
    </row>
    <row r="6" spans="1:10" s="4" customFormat="1" ht="15" x14ac:dyDescent="0.25">
      <c r="A6" s="96"/>
      <c r="B6" s="96"/>
      <c r="C6" s="96"/>
      <c r="D6" s="96"/>
      <c r="E6" s="96"/>
      <c r="F6" s="96"/>
      <c r="G6" s="96"/>
      <c r="H6" s="96"/>
      <c r="I6" s="96"/>
      <c r="J6" s="98"/>
    </row>
    <row r="7" spans="1:10" ht="21" customHeight="1" x14ac:dyDescent="0.2">
      <c r="A7" s="180" t="s">
        <v>31</v>
      </c>
      <c r="B7" s="180"/>
      <c r="C7" s="97"/>
      <c r="D7" s="98"/>
      <c r="E7" s="98"/>
      <c r="F7" s="99"/>
      <c r="G7" s="99"/>
      <c r="H7" s="99"/>
      <c r="I7" s="99"/>
      <c r="J7" s="98"/>
    </row>
    <row r="8" spans="1:10" ht="21" customHeight="1" x14ac:dyDescent="0.2">
      <c r="A8" s="89" t="s">
        <v>44</v>
      </c>
      <c r="B8" s="100"/>
      <c r="C8" s="97"/>
      <c r="D8" s="89"/>
      <c r="E8" s="98"/>
      <c r="F8" s="99"/>
      <c r="G8" s="99"/>
      <c r="H8" s="99"/>
      <c r="I8" s="99"/>
      <c r="J8" s="98"/>
    </row>
    <row r="9" spans="1:10" s="2" customFormat="1" ht="26.25" thickBot="1" x14ac:dyDescent="0.25">
      <c r="A9" s="78" t="s">
        <v>32</v>
      </c>
      <c r="B9" s="90" t="s">
        <v>204</v>
      </c>
      <c r="C9" s="90" t="s">
        <v>192</v>
      </c>
      <c r="D9" s="79" t="s">
        <v>33</v>
      </c>
      <c r="E9" s="79" t="s">
        <v>34</v>
      </c>
      <c r="F9" s="80" t="s">
        <v>1</v>
      </c>
      <c r="G9" s="79" t="s">
        <v>45</v>
      </c>
      <c r="H9" s="91" t="s">
        <v>205</v>
      </c>
      <c r="I9" s="80" t="s">
        <v>35</v>
      </c>
      <c r="J9" s="79" t="s">
        <v>36</v>
      </c>
    </row>
    <row r="10" spans="1:10" s="2" customFormat="1" ht="26.25" thickBot="1" x14ac:dyDescent="0.25">
      <c r="A10" s="66">
        <f>HYPERLINK("https://bluetooth.atlassian.net/browse/ES-16256",16256)</f>
        <v>16256</v>
      </c>
      <c r="B10" s="83" t="s">
        <v>198</v>
      </c>
      <c r="C10" s="102">
        <v>1</v>
      </c>
      <c r="D10" s="83" t="s">
        <v>46</v>
      </c>
      <c r="E10" s="108" t="s">
        <v>47</v>
      </c>
      <c r="F10" s="115" t="s">
        <v>199</v>
      </c>
      <c r="G10" s="109">
        <v>4</v>
      </c>
      <c r="H10" s="66">
        <f>HYPERLINK("https://bluetooth.atlassian.net/browse/ES-16705",16705)</f>
        <v>16705</v>
      </c>
      <c r="I10" s="109" t="s">
        <v>48</v>
      </c>
      <c r="J10" s="83" t="s">
        <v>49</v>
      </c>
    </row>
    <row r="11" spans="1:10" s="2" customFormat="1" ht="39" thickBot="1" x14ac:dyDescent="0.25">
      <c r="A11" s="70">
        <f>HYPERLINK("https://bluetooth.atlassian.net/browse/ES-16257",16257)</f>
        <v>16257</v>
      </c>
      <c r="B11" s="84" t="s">
        <v>198</v>
      </c>
      <c r="C11" s="103">
        <v>1</v>
      </c>
      <c r="D11" s="84" t="s">
        <v>37</v>
      </c>
      <c r="E11" s="110" t="s">
        <v>50</v>
      </c>
      <c r="F11" s="115" t="s">
        <v>200</v>
      </c>
      <c r="G11" s="111">
        <v>1</v>
      </c>
      <c r="H11" s="77">
        <f>HYPERLINK("https://bluetooth.atlassian.net/browse/ES-18101",18101)</f>
        <v>18101</v>
      </c>
      <c r="I11" s="111" t="s">
        <v>48</v>
      </c>
      <c r="J11" s="84" t="s">
        <v>51</v>
      </c>
    </row>
    <row r="12" spans="1:10" s="2" customFormat="1" ht="13.5" customHeight="1" thickBot="1" x14ac:dyDescent="0.25">
      <c r="A12" s="66">
        <f>HYPERLINK("https://bluetooth.atlassian.net/browse/ES-18743",18743)</f>
        <v>18743</v>
      </c>
      <c r="B12" s="83" t="s">
        <v>198</v>
      </c>
      <c r="C12" s="102">
        <v>1</v>
      </c>
      <c r="D12" s="83" t="s">
        <v>52</v>
      </c>
      <c r="E12" s="108" t="s">
        <v>53</v>
      </c>
      <c r="F12" s="115" t="s">
        <v>38</v>
      </c>
      <c r="G12" s="109"/>
      <c r="H12" s="116"/>
      <c r="I12" s="109"/>
      <c r="J12" s="67"/>
    </row>
    <row r="13" spans="1:10" s="2" customFormat="1" ht="13.5" customHeight="1" thickBot="1" x14ac:dyDescent="0.25">
      <c r="A13" s="70">
        <f>HYPERLINK("https://bluetooth.atlassian.net/browse/ES-18955",18955)</f>
        <v>18955</v>
      </c>
      <c r="B13" s="84" t="s">
        <v>198</v>
      </c>
      <c r="C13" s="103">
        <v>1</v>
      </c>
      <c r="D13" s="84" t="s">
        <v>54</v>
      </c>
      <c r="E13" s="110" t="s">
        <v>53</v>
      </c>
      <c r="F13" s="117" t="s">
        <v>38</v>
      </c>
      <c r="G13" s="111"/>
      <c r="H13" s="118"/>
      <c r="I13" s="111"/>
      <c r="J13" s="74"/>
    </row>
    <row r="14" spans="1:10" s="2" customFormat="1" ht="26.25" thickBot="1" x14ac:dyDescent="0.25">
      <c r="A14" s="66">
        <f>HYPERLINK("https://bluetooth.atlassian.net/browse/ES-22309",22309)</f>
        <v>22309</v>
      </c>
      <c r="B14" s="83" t="s">
        <v>198</v>
      </c>
      <c r="C14" s="102">
        <v>1</v>
      </c>
      <c r="D14" s="83" t="s">
        <v>55</v>
      </c>
      <c r="E14" s="108" t="s">
        <v>53</v>
      </c>
      <c r="F14" s="115" t="s">
        <v>38</v>
      </c>
      <c r="G14" s="109"/>
      <c r="H14" s="116"/>
      <c r="I14" s="109"/>
      <c r="J14" s="67"/>
    </row>
    <row r="15" spans="1:10" s="2" customFormat="1" ht="26.25" thickBot="1" x14ac:dyDescent="0.25">
      <c r="A15" s="70">
        <f>HYPERLINK("https://bluetooth.atlassian.net/browse/ES-23312",23312)</f>
        <v>23312</v>
      </c>
      <c r="B15" s="84" t="s">
        <v>198</v>
      </c>
      <c r="C15" s="103">
        <v>1</v>
      </c>
      <c r="D15" s="84" t="s">
        <v>56</v>
      </c>
      <c r="E15" s="110" t="s">
        <v>53</v>
      </c>
      <c r="F15" s="117" t="s">
        <v>38</v>
      </c>
      <c r="G15" s="111"/>
      <c r="H15" s="118"/>
      <c r="I15" s="111"/>
      <c r="J15" s="74"/>
    </row>
  </sheetData>
  <mergeCells count="7">
    <mergeCell ref="A2:I2"/>
    <mergeCell ref="A3:I3"/>
    <mergeCell ref="A7:B7"/>
    <mergeCell ref="D4:F4"/>
    <mergeCell ref="D5:F5"/>
    <mergeCell ref="G4:I4"/>
    <mergeCell ref="G5:I5"/>
  </mergeCells>
  <conditionalFormatting sqref="F10:F15">
    <cfRule type="cellIs" dxfId="37" priority="1" operator="greaterThan">
      <formula>"Yes"</formula>
    </cfRule>
  </conditionalFormatting>
  <dataValidations count="6">
    <dataValidation type="list" allowBlank="1" sqref="I9 F9:G9" xr:uid="{B69A472F-40BF-4506-9022-7213F69C9106}">
      <formula1>#REF!</formula1>
    </dataValidation>
    <dataValidation type="list" allowBlank="1" showInputMessage="1" showErrorMessage="1" sqref="E10:E15" xr:uid="{7F74D5C1-5D5A-4EB2-9E77-A0E4E65DC447}">
      <formula1>"Editorial,1/Technical Low,2/Technical Medium,3/Technical High,4/Technical Critical,Not Categorized"</formula1>
    </dataValidation>
    <dataValidation type="list" allowBlank="1" sqref="F10:F15" xr:uid="{501B89C5-57D4-4546-B5A0-B7A3A0906FB1}">
      <formula1>"No,Yes - doesn't need to wait for erratum,Yes - tied to spec change,Not Reviewed"</formula1>
    </dataValidation>
    <dataValidation type="list" allowBlank="1" showInputMessage="1" showErrorMessage="1" sqref="G10:G15" xr:uid="{57CB3918-7907-41E2-9474-D3D84E176AE9}">
      <formula1>"1,2,3,4,Not Categorized"</formula1>
    </dataValidation>
    <dataValidation type="list" allowBlank="1" sqref="I10:I15" xr:uid="{06A5FCB6-C7A4-47F6-9471-D04394B2F964}">
      <formula1>"Open,Approved,Rejected,Released"</formula1>
    </dataValidation>
    <dataValidation allowBlank="1" sqref="H10:H15" xr:uid="{92D3859A-C610-47F4-8DB3-DFE5614E8C56}"/>
  </dataValidation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J15"/>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50.140625" customWidth="1"/>
  </cols>
  <sheetData>
    <row r="1" spans="1:10" ht="28.5" customHeight="1" thickBot="1" x14ac:dyDescent="0.35">
      <c r="A1" s="19" t="s">
        <v>57</v>
      </c>
      <c r="B1" s="25"/>
      <c r="C1" s="25"/>
      <c r="D1" s="28"/>
      <c r="E1" s="28"/>
      <c r="F1" s="29"/>
      <c r="G1" s="29"/>
      <c r="H1" s="29"/>
      <c r="I1" s="29"/>
      <c r="J1" s="28"/>
    </row>
    <row r="2" spans="1:10" ht="82.5" customHeight="1" thickBot="1" x14ac:dyDescent="0.25">
      <c r="A2" s="162" t="s">
        <v>191</v>
      </c>
      <c r="B2" s="163"/>
      <c r="C2" s="163"/>
      <c r="D2" s="163"/>
      <c r="E2" s="163"/>
      <c r="F2" s="163"/>
      <c r="G2" s="163"/>
      <c r="H2" s="163"/>
      <c r="I2" s="164"/>
      <c r="J2" s="28"/>
    </row>
    <row r="3" spans="1:10" ht="51.95" customHeight="1" thickBot="1" x14ac:dyDescent="0.25">
      <c r="A3" s="184" t="s">
        <v>23</v>
      </c>
      <c r="B3" s="185"/>
      <c r="C3" s="185"/>
      <c r="D3" s="185"/>
      <c r="E3" s="185"/>
      <c r="F3" s="185"/>
      <c r="G3" s="185"/>
      <c r="H3" s="185"/>
      <c r="I3" s="186"/>
      <c r="J3" s="28"/>
    </row>
    <row r="4" spans="1:10" s="4" customFormat="1" ht="30.95" customHeight="1" thickBot="1" x14ac:dyDescent="0.3">
      <c r="A4" s="87" t="s">
        <v>40</v>
      </c>
      <c r="B4" s="32" t="s">
        <v>24</v>
      </c>
      <c r="C4" s="31" t="s">
        <v>25</v>
      </c>
      <c r="D4" s="187" t="s">
        <v>26</v>
      </c>
      <c r="E4" s="188"/>
      <c r="F4" s="189"/>
      <c r="G4" s="187" t="s">
        <v>27</v>
      </c>
      <c r="H4" s="188"/>
      <c r="I4" s="189"/>
      <c r="J4" s="28"/>
    </row>
    <row r="5" spans="1:10" s="38" customFormat="1" ht="13.5" customHeight="1" thickBot="1" x14ac:dyDescent="0.25">
      <c r="A5" s="37" t="s">
        <v>58</v>
      </c>
      <c r="B5" s="37">
        <v>43480</v>
      </c>
      <c r="C5" s="37" t="s">
        <v>29</v>
      </c>
      <c r="D5" s="190" t="s">
        <v>59</v>
      </c>
      <c r="E5" s="191"/>
      <c r="F5" s="192"/>
      <c r="G5" s="193" t="s">
        <v>43</v>
      </c>
      <c r="H5" s="194"/>
      <c r="I5" s="195"/>
      <c r="J5" s="28"/>
    </row>
    <row r="6" spans="1:10" s="4" customFormat="1" ht="122.1" customHeight="1" thickBot="1" x14ac:dyDescent="0.3">
      <c r="A6" s="24" t="s">
        <v>60</v>
      </c>
      <c r="B6" s="24">
        <v>44180</v>
      </c>
      <c r="C6" s="49" t="s">
        <v>61</v>
      </c>
      <c r="D6" s="177" t="s">
        <v>62</v>
      </c>
      <c r="E6" s="178"/>
      <c r="F6" s="179"/>
      <c r="G6" s="177" t="s">
        <v>63</v>
      </c>
      <c r="H6" s="178"/>
      <c r="I6" s="179"/>
      <c r="J6" s="28"/>
    </row>
    <row r="7" spans="1:10" s="38" customFormat="1" ht="13.5" customHeight="1" thickBot="1" x14ac:dyDescent="0.25">
      <c r="A7" s="39" t="s">
        <v>64</v>
      </c>
      <c r="B7" s="39">
        <v>44579</v>
      </c>
      <c r="C7" s="39" t="s">
        <v>29</v>
      </c>
      <c r="D7" s="174" t="s">
        <v>65</v>
      </c>
      <c r="E7" s="175"/>
      <c r="F7" s="176"/>
      <c r="G7" s="174" t="s">
        <v>43</v>
      </c>
      <c r="H7" s="175"/>
      <c r="I7" s="176"/>
      <c r="J7" s="28"/>
    </row>
    <row r="8" spans="1:10" s="4" customFormat="1" ht="15" x14ac:dyDescent="0.25">
      <c r="A8" s="30"/>
      <c r="B8" s="30"/>
      <c r="C8" s="30"/>
      <c r="D8" s="30"/>
      <c r="E8" s="30"/>
      <c r="F8" s="30"/>
      <c r="G8" s="30"/>
      <c r="H8" s="30"/>
      <c r="I8" s="30"/>
      <c r="J8" s="28"/>
    </row>
    <row r="9" spans="1:10" ht="21" customHeight="1" x14ac:dyDescent="0.2">
      <c r="A9" s="161" t="s">
        <v>31</v>
      </c>
      <c r="B9" s="161"/>
      <c r="C9" s="85"/>
      <c r="D9" s="28"/>
      <c r="E9" s="28"/>
      <c r="F9" s="29"/>
      <c r="G9" s="29"/>
      <c r="H9" s="29"/>
      <c r="I9" s="29"/>
      <c r="J9" s="28"/>
    </row>
    <row r="10" spans="1:10" ht="21" customHeight="1" thickBot="1" x14ac:dyDescent="0.25">
      <c r="A10" s="89" t="s">
        <v>44</v>
      </c>
      <c r="B10" s="23"/>
      <c r="C10" s="85"/>
      <c r="D10" s="25"/>
      <c r="E10" s="28"/>
      <c r="F10" s="29"/>
      <c r="G10" s="29"/>
      <c r="H10" s="29"/>
      <c r="I10" s="29"/>
      <c r="J10" s="28"/>
    </row>
    <row r="11" spans="1:10" s="2" customFormat="1" ht="27" customHeight="1" thickBot="1" x14ac:dyDescent="0.25">
      <c r="A11" s="78" t="s">
        <v>32</v>
      </c>
      <c r="B11" s="90" t="s">
        <v>204</v>
      </c>
      <c r="C11" s="90" t="s">
        <v>192</v>
      </c>
      <c r="D11" s="79" t="s">
        <v>33</v>
      </c>
      <c r="E11" s="79" t="s">
        <v>34</v>
      </c>
      <c r="F11" s="80" t="s">
        <v>1</v>
      </c>
      <c r="G11" s="79" t="s">
        <v>45</v>
      </c>
      <c r="H11" s="91" t="s">
        <v>205</v>
      </c>
      <c r="I11" s="80" t="s">
        <v>35</v>
      </c>
      <c r="J11" s="79" t="s">
        <v>36</v>
      </c>
    </row>
    <row r="12" spans="1:10" s="2" customFormat="1" ht="27.75" customHeight="1" thickBot="1" x14ac:dyDescent="0.25">
      <c r="A12" s="66">
        <f>HYPERLINK("https://bluetooth.atlassian.net/browse/ES-9145",9145)</f>
        <v>9145</v>
      </c>
      <c r="B12" s="81" t="s">
        <v>201</v>
      </c>
      <c r="C12" s="104">
        <v>1</v>
      </c>
      <c r="D12" s="81" t="s">
        <v>66</v>
      </c>
      <c r="E12" s="108" t="s">
        <v>202</v>
      </c>
      <c r="F12" s="115" t="s">
        <v>38</v>
      </c>
      <c r="G12" s="83"/>
      <c r="H12" s="66"/>
      <c r="I12" s="109"/>
      <c r="J12" s="81"/>
    </row>
    <row r="13" spans="1:10" s="2" customFormat="1" ht="39" thickBot="1" x14ac:dyDescent="0.25">
      <c r="A13" s="70">
        <f>HYPERLINK("https://bluetooth.atlassian.net/browse/ES-16360",16360)</f>
        <v>16360</v>
      </c>
      <c r="B13" s="84" t="s">
        <v>201</v>
      </c>
      <c r="C13" s="84">
        <v>1.1000000000000001</v>
      </c>
      <c r="D13" s="84" t="s">
        <v>67</v>
      </c>
      <c r="E13" s="110" t="s">
        <v>50</v>
      </c>
      <c r="F13" s="117" t="s">
        <v>200</v>
      </c>
      <c r="G13" s="84">
        <v>4</v>
      </c>
      <c r="H13" s="77">
        <f>HYPERLINK("https://bluetooth.atlassian.net/browse/ES-16863",16863)</f>
        <v>16863</v>
      </c>
      <c r="I13" s="111" t="s">
        <v>48</v>
      </c>
      <c r="J13" s="84" t="s">
        <v>68</v>
      </c>
    </row>
    <row r="14" spans="1:10" s="2" customFormat="1" ht="13.5" customHeight="1" thickBot="1" x14ac:dyDescent="0.25">
      <c r="A14" s="66">
        <f>HYPERLINK("https://bluetooth.atlassian.net/browse/ES-17631",17631)</f>
        <v>17631</v>
      </c>
      <c r="B14" s="81" t="s">
        <v>201</v>
      </c>
      <c r="C14" s="83">
        <v>1.1000000000000001</v>
      </c>
      <c r="D14" s="83" t="s">
        <v>69</v>
      </c>
      <c r="E14" s="108" t="s">
        <v>53</v>
      </c>
      <c r="F14" s="115" t="s">
        <v>38</v>
      </c>
      <c r="G14" s="67"/>
      <c r="H14" s="66"/>
      <c r="I14" s="109"/>
      <c r="J14" s="67"/>
    </row>
    <row r="15" spans="1:10" s="2" customFormat="1" ht="13.5" customHeight="1" thickBot="1" x14ac:dyDescent="0.25">
      <c r="A15" s="70">
        <f>HYPERLINK("https://bluetooth.atlassian.net/browse/ES-17658",17658)</f>
        <v>17658</v>
      </c>
      <c r="B15" s="84" t="s">
        <v>201</v>
      </c>
      <c r="C15" s="84">
        <v>1.1000000000000001</v>
      </c>
      <c r="D15" s="84" t="s">
        <v>70</v>
      </c>
      <c r="E15" s="110" t="s">
        <v>53</v>
      </c>
      <c r="F15" s="117" t="s">
        <v>38</v>
      </c>
      <c r="G15" s="119"/>
      <c r="H15" s="120"/>
      <c r="I15" s="111"/>
      <c r="J15" s="74"/>
    </row>
  </sheetData>
  <mergeCells count="11">
    <mergeCell ref="A2:I2"/>
    <mergeCell ref="A3:I3"/>
    <mergeCell ref="A9:B9"/>
    <mergeCell ref="D4:F4"/>
    <mergeCell ref="D5:F5"/>
    <mergeCell ref="D6:F6"/>
    <mergeCell ref="D7:F7"/>
    <mergeCell ref="G4:I4"/>
    <mergeCell ref="G5:I5"/>
    <mergeCell ref="G6:I6"/>
    <mergeCell ref="G7:I7"/>
  </mergeCells>
  <conditionalFormatting sqref="F12:F15">
    <cfRule type="cellIs" dxfId="36" priority="1" operator="greaterThan">
      <formula>"Yes"</formula>
    </cfRule>
  </conditionalFormatting>
  <dataValidations count="5">
    <dataValidation type="list" allowBlank="1" sqref="F11:G11 G12:G15 I11" xr:uid="{00000000-0002-0000-0200-000000000000}">
      <formula1>#REF!</formula1>
    </dataValidation>
    <dataValidation type="list" allowBlank="1" showInputMessage="1" showErrorMessage="1" sqref="E12:E15" xr:uid="{3FAFD844-60C3-43C8-96BB-2E4591D7CC22}">
      <formula1>"Editorial,1/Technical Low,2/Technical Medium,3/Technical High,4/Technical Critical,Not Categorized"</formula1>
    </dataValidation>
    <dataValidation allowBlank="1" sqref="H12:H15" xr:uid="{507285E9-4E9D-4548-AE20-02F10D1D45BB}"/>
    <dataValidation type="list" allowBlank="1" sqref="F12:F15" xr:uid="{B54F7BD8-BCC7-4E58-A08E-A91E8F0A37B9}">
      <formula1>"No,Yes - doesn't need to wait for erratum,Yes - tied to spec change,Not Reviewed"</formula1>
    </dataValidation>
    <dataValidation type="list" allowBlank="1" sqref="I12:I15" xr:uid="{62966603-8456-47D1-9A49-E60F70A69C58}">
      <formula1>"Open,Approved,Rejected,Released"</formula1>
    </dataValidation>
  </dataValidation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J12"/>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9.28515625" customWidth="1"/>
  </cols>
  <sheetData>
    <row r="1" spans="1:10" ht="28.5" customHeight="1" thickBot="1" x14ac:dyDescent="0.35">
      <c r="A1" s="101" t="s">
        <v>71</v>
      </c>
      <c r="B1" s="89"/>
      <c r="C1" s="89"/>
      <c r="D1" s="98"/>
      <c r="E1" s="98"/>
      <c r="F1" s="99"/>
      <c r="G1" s="99"/>
      <c r="H1" s="99"/>
      <c r="I1" s="99"/>
      <c r="J1" s="98"/>
    </row>
    <row r="2" spans="1:10" ht="82.5" customHeight="1" thickBot="1" x14ac:dyDescent="0.25">
      <c r="A2" s="162" t="s">
        <v>191</v>
      </c>
      <c r="B2" s="163"/>
      <c r="C2" s="163"/>
      <c r="D2" s="163"/>
      <c r="E2" s="163"/>
      <c r="F2" s="163"/>
      <c r="G2" s="163"/>
      <c r="H2" s="163"/>
      <c r="I2" s="164"/>
      <c r="J2" s="28"/>
    </row>
    <row r="3" spans="1:10" ht="51.95" customHeight="1" thickBot="1" x14ac:dyDescent="0.25">
      <c r="A3" s="162" t="s">
        <v>23</v>
      </c>
      <c r="B3" s="163"/>
      <c r="C3" s="163"/>
      <c r="D3" s="163"/>
      <c r="E3" s="163"/>
      <c r="F3" s="163"/>
      <c r="G3" s="163"/>
      <c r="H3" s="163"/>
      <c r="I3" s="164"/>
      <c r="J3" s="28"/>
    </row>
    <row r="4" spans="1:10" s="4" customFormat="1" ht="30.95" customHeight="1" thickBot="1" x14ac:dyDescent="0.3">
      <c r="A4" s="87" t="s">
        <v>40</v>
      </c>
      <c r="B4" s="88" t="s">
        <v>24</v>
      </c>
      <c r="C4" s="87" t="s">
        <v>25</v>
      </c>
      <c r="D4" s="165" t="s">
        <v>26</v>
      </c>
      <c r="E4" s="166"/>
      <c r="F4" s="167"/>
      <c r="G4" s="165" t="s">
        <v>27</v>
      </c>
      <c r="H4" s="166"/>
      <c r="I4" s="167"/>
      <c r="J4" s="28"/>
    </row>
    <row r="5" spans="1:10" s="4" customFormat="1" ht="160.35" customHeight="1" thickBot="1" x14ac:dyDescent="0.3">
      <c r="A5" s="24" t="s">
        <v>72</v>
      </c>
      <c r="B5" s="24">
        <v>44180</v>
      </c>
      <c r="C5" s="49" t="s">
        <v>61</v>
      </c>
      <c r="D5" s="177" t="s">
        <v>62</v>
      </c>
      <c r="E5" s="178"/>
      <c r="F5" s="179"/>
      <c r="G5" s="177" t="s">
        <v>73</v>
      </c>
      <c r="H5" s="178"/>
      <c r="I5" s="179"/>
      <c r="J5" s="28"/>
    </row>
    <row r="6" spans="1:10" s="38" customFormat="1" ht="13.5" customHeight="1" thickBot="1" x14ac:dyDescent="0.25">
      <c r="A6" s="39" t="s">
        <v>74</v>
      </c>
      <c r="B6" s="39">
        <v>44579</v>
      </c>
      <c r="C6" s="39" t="s">
        <v>29</v>
      </c>
      <c r="D6" s="174">
        <v>16461</v>
      </c>
      <c r="E6" s="175"/>
      <c r="F6" s="176"/>
      <c r="G6" s="174" t="s">
        <v>43</v>
      </c>
      <c r="H6" s="175"/>
      <c r="I6" s="176"/>
      <c r="J6" s="28"/>
    </row>
    <row r="7" spans="1:10" s="4" customFormat="1" ht="15" x14ac:dyDescent="0.25">
      <c r="A7" s="30"/>
      <c r="B7" s="30"/>
      <c r="C7" s="30"/>
      <c r="D7" s="30"/>
      <c r="E7" s="30"/>
      <c r="F7" s="30"/>
      <c r="G7" s="30"/>
      <c r="H7" s="30"/>
      <c r="I7" s="30"/>
      <c r="J7" s="28"/>
    </row>
    <row r="8" spans="1:10" ht="21" customHeight="1" x14ac:dyDescent="0.2">
      <c r="A8" s="161" t="s">
        <v>31</v>
      </c>
      <c r="B8" s="161"/>
      <c r="C8" s="85"/>
      <c r="D8" s="28"/>
      <c r="E8" s="28"/>
      <c r="F8" s="29"/>
      <c r="G8" s="29"/>
      <c r="H8" s="29"/>
      <c r="I8" s="29"/>
      <c r="J8" s="28"/>
    </row>
    <row r="9" spans="1:10" ht="21" customHeight="1" thickBot="1" x14ac:dyDescent="0.25">
      <c r="A9" s="89" t="s">
        <v>44</v>
      </c>
      <c r="B9" s="23"/>
      <c r="C9" s="85"/>
      <c r="D9" s="25"/>
      <c r="E9" s="28"/>
      <c r="F9" s="29"/>
      <c r="G9" s="29"/>
      <c r="H9" s="29"/>
      <c r="I9" s="29"/>
      <c r="J9" s="28"/>
    </row>
    <row r="10" spans="1:10" s="2" customFormat="1" ht="27" customHeight="1" thickBot="1" x14ac:dyDescent="0.25">
      <c r="A10" s="78" t="s">
        <v>32</v>
      </c>
      <c r="B10" s="90" t="s">
        <v>204</v>
      </c>
      <c r="C10" s="90" t="s">
        <v>192</v>
      </c>
      <c r="D10" s="79" t="s">
        <v>33</v>
      </c>
      <c r="E10" s="79" t="s">
        <v>34</v>
      </c>
      <c r="F10" s="80" t="s">
        <v>1</v>
      </c>
      <c r="G10" s="79" t="s">
        <v>45</v>
      </c>
      <c r="H10" s="91" t="s">
        <v>205</v>
      </c>
      <c r="I10" s="80" t="s">
        <v>35</v>
      </c>
      <c r="J10" s="79" t="s">
        <v>36</v>
      </c>
    </row>
    <row r="11" spans="1:10" s="2" customFormat="1" ht="26.25" thickBot="1" x14ac:dyDescent="0.25">
      <c r="A11" s="66">
        <f>HYPERLINK("https://bluetooth.atlassian.net/browse/ES-16461",16461)</f>
        <v>16461</v>
      </c>
      <c r="B11" s="83" t="s">
        <v>203</v>
      </c>
      <c r="C11" s="83">
        <v>1.1000000000000001</v>
      </c>
      <c r="D11" s="83" t="s">
        <v>75</v>
      </c>
      <c r="E11" s="108" t="s">
        <v>47</v>
      </c>
      <c r="F11" s="115" t="s">
        <v>199</v>
      </c>
      <c r="G11" s="109">
        <v>4</v>
      </c>
      <c r="H11" s="66">
        <f>HYPERLINK("https://bluetooth.atlassian.net/browse/ES-16862",16862)</f>
        <v>16862</v>
      </c>
      <c r="I11" s="109" t="s">
        <v>48</v>
      </c>
      <c r="J11" s="83" t="s">
        <v>68</v>
      </c>
    </row>
    <row r="12" spans="1:10" ht="15.75" customHeight="1" x14ac:dyDescent="0.2">
      <c r="A12" s="20"/>
      <c r="B12" s="20"/>
      <c r="C12" s="20"/>
      <c r="D12" s="21"/>
      <c r="E12" s="21"/>
      <c r="F12" s="22"/>
      <c r="G12" s="22"/>
      <c r="H12" s="22"/>
      <c r="I12" s="22"/>
      <c r="J12" s="21"/>
    </row>
  </sheetData>
  <mergeCells count="9">
    <mergeCell ref="A2:I2"/>
    <mergeCell ref="A3:I3"/>
    <mergeCell ref="A8:B8"/>
    <mergeCell ref="D4:F4"/>
    <mergeCell ref="D5:F5"/>
    <mergeCell ref="D6:F6"/>
    <mergeCell ref="G4:I4"/>
    <mergeCell ref="G5:I5"/>
    <mergeCell ref="G6:I6"/>
  </mergeCells>
  <conditionalFormatting sqref="F11">
    <cfRule type="cellIs" dxfId="35" priority="1" operator="greaterThan">
      <formula>"Yes"</formula>
    </cfRule>
  </conditionalFormatting>
  <dataValidations count="5">
    <dataValidation type="list" allowBlank="1" sqref="I10 F10:G10 H11" xr:uid="{00000000-0002-0000-0300-000000000000}">
      <formula1>#REF!</formula1>
    </dataValidation>
    <dataValidation type="list" allowBlank="1" showInputMessage="1" showErrorMessage="1" sqref="G11" xr:uid="{CA6BA143-E147-43A6-BF40-414E6CFDB2AD}">
      <formula1>"1,2,3,4,Not Categorized"</formula1>
    </dataValidation>
    <dataValidation type="list" allowBlank="1" sqref="F11" xr:uid="{6A366C4D-C8C8-44F9-9E0E-B98D85A2E481}">
      <formula1>"No,Yes - doesn't need to wait for erratum,Yes - tied to spec change,Not Reviewed"</formula1>
    </dataValidation>
    <dataValidation type="list" allowBlank="1" showInputMessage="1" showErrorMessage="1" sqref="E11" xr:uid="{85B87145-953C-4AAE-91AC-E718F743C19F}">
      <formula1>"Editorial,1/Technical Low,2/Technical Medium,3/Technical High,4/Technical Critical,Not Categorized"</formula1>
    </dataValidation>
    <dataValidation type="list" allowBlank="1" sqref="I11" xr:uid="{680EAF1C-51B5-4D24-97F7-F76A4D00782D}">
      <formula1>"Open,Approved,Rejected,Released"</formula1>
    </dataValidation>
  </dataValidations>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J12"/>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50.140625" customWidth="1"/>
  </cols>
  <sheetData>
    <row r="1" spans="1:10" ht="28.5" customHeight="1" thickBot="1" x14ac:dyDescent="0.35">
      <c r="A1" s="19" t="s">
        <v>76</v>
      </c>
      <c r="B1" s="25"/>
      <c r="C1" s="25"/>
      <c r="D1" s="28"/>
      <c r="E1" s="28"/>
      <c r="F1" s="29"/>
      <c r="G1" s="29"/>
      <c r="H1" s="29"/>
      <c r="I1" s="29"/>
      <c r="J1" s="28"/>
    </row>
    <row r="2" spans="1:10" ht="82.5" customHeight="1" thickBot="1" x14ac:dyDescent="0.25">
      <c r="A2" s="162" t="s">
        <v>191</v>
      </c>
      <c r="B2" s="163"/>
      <c r="C2" s="163"/>
      <c r="D2" s="163"/>
      <c r="E2" s="163"/>
      <c r="F2" s="163"/>
      <c r="G2" s="163"/>
      <c r="H2" s="163"/>
      <c r="I2" s="164"/>
    </row>
    <row r="3" spans="1:10" ht="51.95" customHeight="1" thickBot="1" x14ac:dyDescent="0.25">
      <c r="A3" s="162" t="s">
        <v>23</v>
      </c>
      <c r="B3" s="163"/>
      <c r="C3" s="163"/>
      <c r="D3" s="163"/>
      <c r="E3" s="163"/>
      <c r="F3" s="163"/>
      <c r="G3" s="163"/>
      <c r="H3" s="163"/>
      <c r="I3" s="164"/>
      <c r="J3" s="98"/>
    </row>
    <row r="4" spans="1:10" s="4" customFormat="1" ht="31.15" customHeight="1" thickBot="1" x14ac:dyDescent="0.3">
      <c r="A4" s="87" t="s">
        <v>40</v>
      </c>
      <c r="B4" s="88" t="s">
        <v>24</v>
      </c>
      <c r="C4" s="87" t="s">
        <v>25</v>
      </c>
      <c r="D4" s="165" t="s">
        <v>26</v>
      </c>
      <c r="E4" s="166"/>
      <c r="F4" s="166"/>
      <c r="G4" s="165" t="s">
        <v>27</v>
      </c>
      <c r="H4" s="166"/>
      <c r="I4" s="167"/>
      <c r="J4" s="98"/>
    </row>
    <row r="5" spans="1:10" s="38" customFormat="1" ht="13.5" customHeight="1" thickBot="1" x14ac:dyDescent="0.25">
      <c r="A5" s="39" t="s">
        <v>77</v>
      </c>
      <c r="B5" s="39">
        <v>44579</v>
      </c>
      <c r="C5" s="39" t="s">
        <v>29</v>
      </c>
      <c r="D5" s="174" t="s">
        <v>78</v>
      </c>
      <c r="E5" s="175"/>
      <c r="F5" s="175"/>
      <c r="G5" s="174" t="s">
        <v>43</v>
      </c>
      <c r="H5" s="175"/>
      <c r="I5" s="176"/>
      <c r="J5" s="98"/>
    </row>
    <row r="6" spans="1:10" s="4" customFormat="1" ht="15" x14ac:dyDescent="0.25">
      <c r="A6" s="96"/>
      <c r="B6" s="96"/>
      <c r="C6" s="96"/>
      <c r="D6" s="96"/>
      <c r="E6" s="96"/>
      <c r="F6" s="96"/>
      <c r="G6" s="96"/>
      <c r="H6" s="96"/>
      <c r="I6" s="96"/>
      <c r="J6" s="98"/>
    </row>
    <row r="7" spans="1:10" ht="21" customHeight="1" x14ac:dyDescent="0.2">
      <c r="A7" s="180" t="s">
        <v>31</v>
      </c>
      <c r="B7" s="180"/>
      <c r="C7" s="97"/>
      <c r="D7" s="98"/>
      <c r="E7" s="98"/>
      <c r="F7" s="99"/>
      <c r="G7" s="99"/>
      <c r="H7" s="99"/>
      <c r="I7" s="99"/>
      <c r="J7" s="98"/>
    </row>
    <row r="8" spans="1:10" ht="21" customHeight="1" thickBot="1" x14ac:dyDescent="0.25">
      <c r="A8" s="89" t="s">
        <v>44</v>
      </c>
      <c r="B8" s="100"/>
      <c r="C8" s="97"/>
      <c r="D8" s="89"/>
      <c r="E8" s="98"/>
      <c r="F8" s="99"/>
      <c r="G8" s="99"/>
      <c r="H8" s="99"/>
      <c r="I8" s="99"/>
      <c r="J8" s="98"/>
    </row>
    <row r="9" spans="1:10" s="2" customFormat="1" ht="27" customHeight="1" thickBot="1" x14ac:dyDescent="0.25">
      <c r="A9" s="78" t="s">
        <v>32</v>
      </c>
      <c r="B9" s="90" t="s">
        <v>204</v>
      </c>
      <c r="C9" s="90" t="s">
        <v>192</v>
      </c>
      <c r="D9" s="79" t="s">
        <v>33</v>
      </c>
      <c r="E9" s="79" t="s">
        <v>34</v>
      </c>
      <c r="F9" s="80" t="s">
        <v>1</v>
      </c>
      <c r="G9" s="79" t="s">
        <v>45</v>
      </c>
      <c r="H9" s="91" t="s">
        <v>205</v>
      </c>
      <c r="I9" s="80" t="s">
        <v>35</v>
      </c>
      <c r="J9" s="79" t="s">
        <v>36</v>
      </c>
    </row>
    <row r="10" spans="1:10" s="2" customFormat="1" ht="26.25" thickBot="1" x14ac:dyDescent="0.25">
      <c r="A10" s="66">
        <f>HYPERLINK("https://bluetooth.atlassian.net/browse/ES-15767",15767)</f>
        <v>15767</v>
      </c>
      <c r="B10" s="83" t="s">
        <v>206</v>
      </c>
      <c r="C10" s="102">
        <v>1</v>
      </c>
      <c r="D10" s="83" t="s">
        <v>75</v>
      </c>
      <c r="E10" s="108" t="s">
        <v>47</v>
      </c>
      <c r="F10" s="115" t="s">
        <v>199</v>
      </c>
      <c r="G10" s="109">
        <v>4</v>
      </c>
      <c r="H10" s="66">
        <f>HYPERLINK("https://bluetooth.atlassian.net/browse/ES-16764",16764)</f>
        <v>16764</v>
      </c>
      <c r="I10" s="109" t="s">
        <v>48</v>
      </c>
      <c r="J10" s="83" t="s">
        <v>68</v>
      </c>
    </row>
    <row r="11" spans="1:10" s="2" customFormat="1" ht="39" thickBot="1" x14ac:dyDescent="0.25">
      <c r="A11" s="70">
        <f>HYPERLINK("https://bluetooth.atlassian.net/browse/ES-16242",16242)</f>
        <v>16242</v>
      </c>
      <c r="B11" s="84" t="s">
        <v>206</v>
      </c>
      <c r="C11" s="103">
        <v>1</v>
      </c>
      <c r="D11" s="84" t="s">
        <v>37</v>
      </c>
      <c r="E11" s="110" t="s">
        <v>50</v>
      </c>
      <c r="F11" s="115" t="s">
        <v>200</v>
      </c>
      <c r="G11" s="111">
        <v>1</v>
      </c>
      <c r="H11" s="77">
        <f>HYPERLINK("https://bluetooth.atlassian.net/browse/ES-18101",18101)</f>
        <v>18101</v>
      </c>
      <c r="I11" s="111" t="s">
        <v>48</v>
      </c>
      <c r="J11" s="84" t="s">
        <v>51</v>
      </c>
    </row>
    <row r="12" spans="1:10" s="2" customFormat="1" ht="26.25" thickBot="1" x14ac:dyDescent="0.25">
      <c r="A12" s="66">
        <f>HYPERLINK("https://bluetooth.atlassian.net/browse/ES-17148",17148)</f>
        <v>17148</v>
      </c>
      <c r="B12" s="83" t="s">
        <v>206</v>
      </c>
      <c r="C12" s="102">
        <v>1</v>
      </c>
      <c r="D12" s="83" t="s">
        <v>79</v>
      </c>
      <c r="E12" s="108" t="s">
        <v>53</v>
      </c>
      <c r="F12" s="115" t="s">
        <v>38</v>
      </c>
      <c r="G12" s="109"/>
      <c r="H12" s="66"/>
      <c r="I12" s="109"/>
      <c r="J12" s="67"/>
    </row>
  </sheetData>
  <mergeCells count="7">
    <mergeCell ref="A2:I2"/>
    <mergeCell ref="A3:I3"/>
    <mergeCell ref="A7:B7"/>
    <mergeCell ref="D4:F4"/>
    <mergeCell ref="D5:F5"/>
    <mergeCell ref="G4:I4"/>
    <mergeCell ref="G5:I5"/>
  </mergeCells>
  <conditionalFormatting sqref="F10:F12">
    <cfRule type="cellIs" dxfId="34" priority="1" operator="greaterThan">
      <formula>"Yes"</formula>
    </cfRule>
  </conditionalFormatting>
  <dataValidations count="6">
    <dataValidation type="list" allowBlank="1" sqref="I9 F9:G9" xr:uid="{00000000-0002-0000-0400-000000000000}">
      <formula1>#REF!</formula1>
    </dataValidation>
    <dataValidation type="list" allowBlank="1" showInputMessage="1" showErrorMessage="1" sqref="E10:E12" xr:uid="{E569C402-857D-420D-99F3-81DB1225557D}">
      <formula1>"Editorial,1/Technical Low,2/Technical Medium,3/Technical High,4/Technical Critical,Not Categorized"</formula1>
    </dataValidation>
    <dataValidation type="list" allowBlank="1" sqref="I10:I12" xr:uid="{45039456-97D9-48F6-A6E9-5B358BFB5F25}">
      <formula1>"Open,Approved,Rejected,Released"</formula1>
    </dataValidation>
    <dataValidation allowBlank="1" sqref="H10:H12" xr:uid="{F0FF622A-00BB-4B4D-B6D0-943D1AAC5A8A}"/>
    <dataValidation type="list" allowBlank="1" showInputMessage="1" showErrorMessage="1" sqref="G10:G12" xr:uid="{0306119B-9E13-4AE2-A32E-AE137A2F379E}">
      <formula1>"1,2,3,4,Not Categorized"</formula1>
    </dataValidation>
    <dataValidation type="list" allowBlank="1" sqref="F10:F12" xr:uid="{F4EF2498-3C95-44C4-93F2-CDB7E9747A87}">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J14"/>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9.42578125" customWidth="1"/>
  </cols>
  <sheetData>
    <row r="1" spans="1:10" ht="28.5" customHeight="1" thickBot="1" x14ac:dyDescent="0.35">
      <c r="A1" s="19" t="s">
        <v>80</v>
      </c>
      <c r="B1" s="25"/>
      <c r="C1" s="25"/>
      <c r="D1" s="28"/>
      <c r="E1" s="28"/>
      <c r="F1" s="29"/>
      <c r="G1" s="29"/>
      <c r="H1" s="29"/>
      <c r="I1" s="29"/>
      <c r="J1" s="98"/>
    </row>
    <row r="2" spans="1:10" ht="83.25" customHeight="1" thickBot="1" x14ac:dyDescent="0.25">
      <c r="A2" s="162" t="s">
        <v>191</v>
      </c>
      <c r="B2" s="163"/>
      <c r="C2" s="163"/>
      <c r="D2" s="163"/>
      <c r="E2" s="163"/>
      <c r="F2" s="163"/>
      <c r="G2" s="163"/>
      <c r="H2" s="163"/>
      <c r="I2" s="164"/>
      <c r="J2" s="98"/>
    </row>
    <row r="3" spans="1:10" ht="51.95" customHeight="1" thickBot="1" x14ac:dyDescent="0.25">
      <c r="A3" s="162" t="s">
        <v>23</v>
      </c>
      <c r="B3" s="163"/>
      <c r="C3" s="163"/>
      <c r="D3" s="163"/>
      <c r="E3" s="163"/>
      <c r="F3" s="163"/>
      <c r="G3" s="163"/>
      <c r="H3" s="163"/>
      <c r="I3" s="164"/>
      <c r="J3" s="98"/>
    </row>
    <row r="4" spans="1:10" s="4" customFormat="1" ht="31.15" customHeight="1" thickBot="1" x14ac:dyDescent="0.3">
      <c r="A4" s="87" t="s">
        <v>40</v>
      </c>
      <c r="B4" s="88" t="s">
        <v>24</v>
      </c>
      <c r="C4" s="87" t="s">
        <v>25</v>
      </c>
      <c r="D4" s="165" t="s">
        <v>26</v>
      </c>
      <c r="E4" s="166"/>
      <c r="F4" s="167"/>
      <c r="G4" s="165" t="s">
        <v>27</v>
      </c>
      <c r="H4" s="166"/>
      <c r="I4" s="167"/>
      <c r="J4" s="98"/>
    </row>
    <row r="5" spans="1:10" s="38" customFormat="1" ht="13.5" customHeight="1" thickBot="1" x14ac:dyDescent="0.25">
      <c r="A5" s="39" t="s">
        <v>81</v>
      </c>
      <c r="B5" s="39">
        <v>42353</v>
      </c>
      <c r="C5" s="39" t="s">
        <v>61</v>
      </c>
      <c r="D5" s="174" t="s">
        <v>82</v>
      </c>
      <c r="E5" s="175"/>
      <c r="F5" s="176"/>
      <c r="G5" s="174" t="s">
        <v>43</v>
      </c>
      <c r="H5" s="175"/>
      <c r="I5" s="176"/>
      <c r="J5" s="98"/>
    </row>
    <row r="6" spans="1:10" s="38" customFormat="1" ht="13.5" customHeight="1" thickBot="1" x14ac:dyDescent="0.25">
      <c r="A6" s="39" t="s">
        <v>83</v>
      </c>
      <c r="B6" s="39">
        <v>44579</v>
      </c>
      <c r="C6" s="39" t="s">
        <v>29</v>
      </c>
      <c r="D6" s="174" t="s">
        <v>84</v>
      </c>
      <c r="E6" s="175"/>
      <c r="F6" s="176"/>
      <c r="G6" s="174" t="s">
        <v>43</v>
      </c>
      <c r="H6" s="175"/>
      <c r="I6" s="176"/>
      <c r="J6" s="98"/>
    </row>
    <row r="7" spans="1:10" s="4" customFormat="1" ht="15" x14ac:dyDescent="0.25">
      <c r="A7" s="96"/>
      <c r="B7" s="96"/>
      <c r="C7" s="96"/>
      <c r="D7" s="96"/>
      <c r="E7" s="96"/>
      <c r="F7" s="96"/>
      <c r="G7" s="96"/>
      <c r="H7" s="96"/>
      <c r="I7" s="96"/>
      <c r="J7" s="98"/>
    </row>
    <row r="8" spans="1:10" ht="21" customHeight="1" x14ac:dyDescent="0.2">
      <c r="A8" s="180" t="s">
        <v>31</v>
      </c>
      <c r="B8" s="180"/>
      <c r="C8" s="97"/>
      <c r="D8" s="98"/>
      <c r="E8" s="98"/>
      <c r="F8" s="99"/>
      <c r="G8" s="99"/>
      <c r="H8" s="99"/>
      <c r="I8" s="99"/>
      <c r="J8" s="98"/>
    </row>
    <row r="9" spans="1:10" ht="21" customHeight="1" thickBot="1" x14ac:dyDescent="0.25">
      <c r="A9" s="89" t="s">
        <v>44</v>
      </c>
      <c r="B9" s="100"/>
      <c r="C9" s="97"/>
      <c r="D9" s="89"/>
      <c r="E9" s="98"/>
      <c r="F9" s="99"/>
      <c r="G9" s="99"/>
      <c r="H9" s="99"/>
      <c r="I9" s="99"/>
      <c r="J9" s="98"/>
    </row>
    <row r="10" spans="1:10" s="2" customFormat="1" ht="27" customHeight="1" thickBot="1" x14ac:dyDescent="0.25">
      <c r="A10" s="78" t="s">
        <v>32</v>
      </c>
      <c r="B10" s="90" t="s">
        <v>204</v>
      </c>
      <c r="C10" s="90" t="s">
        <v>192</v>
      </c>
      <c r="D10" s="79" t="s">
        <v>33</v>
      </c>
      <c r="E10" s="79" t="s">
        <v>34</v>
      </c>
      <c r="F10" s="80" t="s">
        <v>1</v>
      </c>
      <c r="G10" s="79" t="s">
        <v>45</v>
      </c>
      <c r="H10" s="91" t="s">
        <v>205</v>
      </c>
      <c r="I10" s="80" t="s">
        <v>35</v>
      </c>
      <c r="J10" s="79" t="s">
        <v>36</v>
      </c>
    </row>
    <row r="11" spans="1:10" s="2" customFormat="1" ht="28.5" customHeight="1" thickBot="1" x14ac:dyDescent="0.25">
      <c r="A11" s="66">
        <f>HYPERLINK("https://bluetooth.atlassian.net/browse/ES-6173",6173)</f>
        <v>6173</v>
      </c>
      <c r="B11" s="81" t="s">
        <v>208</v>
      </c>
      <c r="C11" s="104">
        <v>1</v>
      </c>
      <c r="D11" s="81" t="s">
        <v>85</v>
      </c>
      <c r="E11" s="108" t="s">
        <v>202</v>
      </c>
      <c r="F11" s="115" t="s">
        <v>38</v>
      </c>
      <c r="G11" s="109"/>
      <c r="H11" s="66"/>
      <c r="I11" s="109"/>
      <c r="J11" s="81"/>
    </row>
    <row r="12" spans="1:10" s="2" customFormat="1" ht="39" thickBot="1" x14ac:dyDescent="0.25">
      <c r="A12" s="70">
        <f>HYPERLINK("https://bluetooth.atlassian.net/browse/ES-15780",15780)</f>
        <v>15780</v>
      </c>
      <c r="B12" s="84" t="s">
        <v>208</v>
      </c>
      <c r="C12" s="84" t="s">
        <v>207</v>
      </c>
      <c r="D12" s="84" t="s">
        <v>86</v>
      </c>
      <c r="E12" s="110" t="s">
        <v>53</v>
      </c>
      <c r="F12" s="115" t="s">
        <v>200</v>
      </c>
      <c r="G12" s="111">
        <v>1</v>
      </c>
      <c r="H12" s="77">
        <f>HYPERLINK("https://bluetooth.atlassian.net/browse/ES-18108",18108)</f>
        <v>18108</v>
      </c>
      <c r="I12" s="111" t="s">
        <v>48</v>
      </c>
      <c r="J12" s="84"/>
    </row>
    <row r="13" spans="1:10" s="2" customFormat="1" ht="26.25" thickBot="1" x14ac:dyDescent="0.25">
      <c r="A13" s="66">
        <f>HYPERLINK("https://bluetooth.atlassian.net/browse/ES-16275",16275)</f>
        <v>16275</v>
      </c>
      <c r="B13" s="81" t="s">
        <v>208</v>
      </c>
      <c r="C13" s="83" t="s">
        <v>207</v>
      </c>
      <c r="D13" s="83" t="s">
        <v>67</v>
      </c>
      <c r="E13" s="108" t="s">
        <v>50</v>
      </c>
      <c r="F13" s="115" t="s">
        <v>199</v>
      </c>
      <c r="G13" s="109">
        <v>4</v>
      </c>
      <c r="H13" s="66">
        <f>HYPERLINK("https://bluetooth.atlassian.net/browse/ES-16858",16858)</f>
        <v>16858</v>
      </c>
      <c r="I13" s="109" t="s">
        <v>48</v>
      </c>
      <c r="J13" s="83" t="s">
        <v>68</v>
      </c>
    </row>
    <row r="14" spans="1:10" s="2" customFormat="1" ht="13.5" customHeight="1" thickBot="1" x14ac:dyDescent="0.25">
      <c r="A14" s="70">
        <f>HYPERLINK("https://bluetooth.atlassian.net/browse/ES-17659",17659)</f>
        <v>17659</v>
      </c>
      <c r="B14" s="84" t="s">
        <v>208</v>
      </c>
      <c r="C14" s="84" t="s">
        <v>207</v>
      </c>
      <c r="D14" s="84" t="s">
        <v>70</v>
      </c>
      <c r="E14" s="110" t="s">
        <v>53</v>
      </c>
      <c r="F14" s="117" t="s">
        <v>38</v>
      </c>
      <c r="G14" s="111"/>
      <c r="H14" s="120"/>
      <c r="I14" s="111"/>
      <c r="J14" s="84"/>
    </row>
  </sheetData>
  <mergeCells count="9">
    <mergeCell ref="A8:B8"/>
    <mergeCell ref="D4:F4"/>
    <mergeCell ref="D5:F5"/>
    <mergeCell ref="D6:F6"/>
    <mergeCell ref="A2:I2"/>
    <mergeCell ref="A3:I3"/>
    <mergeCell ref="G4:I4"/>
    <mergeCell ref="G5:I5"/>
    <mergeCell ref="G6:I6"/>
  </mergeCells>
  <conditionalFormatting sqref="F11:F14">
    <cfRule type="cellIs" dxfId="33" priority="3" operator="greaterThan">
      <formula>"Yes"</formula>
    </cfRule>
  </conditionalFormatting>
  <dataValidations count="6">
    <dataValidation type="list" allowBlank="1" sqref="I10 F10:G10" xr:uid="{00000000-0002-0000-0500-000000000000}">
      <formula1>#REF!</formula1>
    </dataValidation>
    <dataValidation type="list" allowBlank="1" sqref="I11:I14" xr:uid="{DBCDC448-40D6-4881-8BDF-AC1BF87579A6}">
      <formula1>"Open,Approved,Rejected,Released"</formula1>
    </dataValidation>
    <dataValidation allowBlank="1" sqref="H11:H14" xr:uid="{0A3668C8-A20E-4A69-AEE3-07A4B5DB31CD}"/>
    <dataValidation type="list" allowBlank="1" showInputMessage="1" showErrorMessage="1" sqref="G11:G14" xr:uid="{0CBFE76A-5336-4E2A-943E-384AFA037E14}">
      <formula1>"1,2,3,4,Not Categorized"</formula1>
    </dataValidation>
    <dataValidation type="list" allowBlank="1" showInputMessage="1" showErrorMessage="1" sqref="E11:E14" xr:uid="{9CD5A082-EC23-4EB4-9BB1-0A3FE8FE7F18}">
      <formula1>"Editorial,1/Technical Low,2/Technical Medium,3/Technical High,4/Technical Critical,Not Categorized"</formula1>
    </dataValidation>
    <dataValidation type="list" allowBlank="1" sqref="F11:F14" xr:uid="{D378D2DE-4B6C-444C-BE1C-C67FD758D8BE}">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J15"/>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50.28515625" customWidth="1"/>
  </cols>
  <sheetData>
    <row r="1" spans="1:10" ht="28.5" customHeight="1" thickBot="1" x14ac:dyDescent="0.35">
      <c r="A1" s="19" t="s">
        <v>87</v>
      </c>
      <c r="B1" s="25"/>
      <c r="C1" s="25"/>
      <c r="D1" s="28"/>
      <c r="E1" s="28"/>
      <c r="F1" s="29"/>
      <c r="G1" s="29"/>
      <c r="H1" s="29"/>
      <c r="I1" s="29"/>
      <c r="J1" s="98"/>
    </row>
    <row r="2" spans="1:10" ht="83.25" customHeight="1" thickBot="1" x14ac:dyDescent="0.25">
      <c r="A2" s="162" t="s">
        <v>191</v>
      </c>
      <c r="B2" s="163"/>
      <c r="C2" s="163"/>
      <c r="D2" s="163"/>
      <c r="E2" s="163"/>
      <c r="F2" s="163"/>
      <c r="G2" s="163"/>
      <c r="H2" s="163"/>
      <c r="I2" s="164"/>
      <c r="J2" s="98"/>
    </row>
    <row r="3" spans="1:10" ht="51.95" customHeight="1" thickBot="1" x14ac:dyDescent="0.25">
      <c r="A3" s="162" t="s">
        <v>23</v>
      </c>
      <c r="B3" s="163"/>
      <c r="C3" s="163"/>
      <c r="D3" s="163"/>
      <c r="E3" s="163"/>
      <c r="F3" s="163"/>
      <c r="G3" s="163"/>
      <c r="H3" s="163"/>
      <c r="I3" s="164"/>
      <c r="J3" s="98"/>
    </row>
    <row r="4" spans="1:10" s="4" customFormat="1" ht="30.4" customHeight="1" thickBot="1" x14ac:dyDescent="0.3">
      <c r="A4" s="87" t="s">
        <v>40</v>
      </c>
      <c r="B4" s="88" t="s">
        <v>24</v>
      </c>
      <c r="C4" s="87" t="s">
        <v>25</v>
      </c>
      <c r="D4" s="165" t="s">
        <v>26</v>
      </c>
      <c r="E4" s="166"/>
      <c r="F4" s="167"/>
      <c r="G4" s="165" t="s">
        <v>27</v>
      </c>
      <c r="H4" s="166"/>
      <c r="I4" s="167"/>
      <c r="J4" s="98"/>
    </row>
    <row r="5" spans="1:10" s="4" customFormat="1" thickBot="1" x14ac:dyDescent="0.3">
      <c r="A5" s="49" t="s">
        <v>88</v>
      </c>
      <c r="B5" s="49">
        <v>42353</v>
      </c>
      <c r="C5" s="49" t="s">
        <v>61</v>
      </c>
      <c r="D5" s="181" t="s">
        <v>89</v>
      </c>
      <c r="E5" s="182"/>
      <c r="F5" s="183"/>
      <c r="G5" s="181" t="s">
        <v>43</v>
      </c>
      <c r="H5" s="182"/>
      <c r="I5" s="183"/>
      <c r="J5" s="98"/>
    </row>
    <row r="6" spans="1:10" s="4" customFormat="1" thickBot="1" x14ac:dyDescent="0.3">
      <c r="A6" s="49" t="s">
        <v>90</v>
      </c>
      <c r="B6" s="49">
        <v>44579</v>
      </c>
      <c r="C6" s="49" t="s">
        <v>29</v>
      </c>
      <c r="D6" s="181" t="s">
        <v>91</v>
      </c>
      <c r="E6" s="182"/>
      <c r="F6" s="183"/>
      <c r="G6" s="181" t="s">
        <v>43</v>
      </c>
      <c r="H6" s="182"/>
      <c r="I6" s="183"/>
      <c r="J6" s="98"/>
    </row>
    <row r="7" spans="1:10" s="4" customFormat="1" ht="15" x14ac:dyDescent="0.25">
      <c r="A7" s="96"/>
      <c r="B7" s="96"/>
      <c r="C7" s="96"/>
      <c r="D7" s="96"/>
      <c r="E7" s="96"/>
      <c r="F7" s="96"/>
      <c r="G7" s="96"/>
      <c r="H7" s="96"/>
      <c r="I7" s="96"/>
      <c r="J7" s="98"/>
    </row>
    <row r="8" spans="1:10" ht="21" customHeight="1" x14ac:dyDescent="0.2">
      <c r="A8" s="180" t="s">
        <v>31</v>
      </c>
      <c r="B8" s="180"/>
      <c r="C8" s="97"/>
      <c r="D8" s="98"/>
      <c r="E8" s="98"/>
      <c r="F8" s="99"/>
      <c r="G8" s="99"/>
      <c r="H8" s="99"/>
      <c r="I8" s="99"/>
      <c r="J8" s="98"/>
    </row>
    <row r="9" spans="1:10" ht="21" customHeight="1" x14ac:dyDescent="0.2">
      <c r="A9" s="89" t="s">
        <v>44</v>
      </c>
      <c r="B9" s="100"/>
      <c r="C9" s="97"/>
      <c r="D9" s="89"/>
      <c r="E9" s="98"/>
      <c r="F9" s="99"/>
      <c r="G9" s="99"/>
      <c r="H9" s="99"/>
      <c r="I9" s="99"/>
      <c r="J9" s="98"/>
    </row>
    <row r="10" spans="1:10" s="2" customFormat="1" ht="24.75" customHeight="1" thickBot="1" x14ac:dyDescent="0.25">
      <c r="A10" s="78" t="s">
        <v>32</v>
      </c>
      <c r="B10" s="90" t="s">
        <v>204</v>
      </c>
      <c r="C10" s="90" t="s">
        <v>192</v>
      </c>
      <c r="D10" s="79" t="s">
        <v>33</v>
      </c>
      <c r="E10" s="79" t="s">
        <v>34</v>
      </c>
      <c r="F10" s="80" t="s">
        <v>1</v>
      </c>
      <c r="G10" s="79" t="s">
        <v>45</v>
      </c>
      <c r="H10" s="91" t="s">
        <v>205</v>
      </c>
      <c r="I10" s="80" t="s">
        <v>35</v>
      </c>
      <c r="J10" s="79" t="s">
        <v>36</v>
      </c>
    </row>
    <row r="11" spans="1:10" s="2" customFormat="1" ht="27" customHeight="1" thickBot="1" x14ac:dyDescent="0.25">
      <c r="A11" s="66">
        <f>HYPERLINK("https://bluetooth.atlassian.net/browse/ES-6155",6155)</f>
        <v>6155</v>
      </c>
      <c r="B11" s="81" t="s">
        <v>209</v>
      </c>
      <c r="C11" s="104">
        <v>1</v>
      </c>
      <c r="D11" s="81" t="s">
        <v>92</v>
      </c>
      <c r="E11" s="108" t="s">
        <v>202</v>
      </c>
      <c r="F11" s="115" t="s">
        <v>38</v>
      </c>
      <c r="G11" s="109"/>
      <c r="H11" s="66"/>
      <c r="I11" s="81"/>
      <c r="J11" s="81"/>
    </row>
    <row r="12" spans="1:10" s="2" customFormat="1" ht="27" customHeight="1" thickBot="1" x14ac:dyDescent="0.25">
      <c r="A12" s="82">
        <f>HYPERLINK("https://bluetooth.atlassian.net/browse/ES-6423",6423)</f>
        <v>6423</v>
      </c>
      <c r="B12" s="105" t="s">
        <v>209</v>
      </c>
      <c r="C12" s="106">
        <v>1</v>
      </c>
      <c r="D12" s="105" t="s">
        <v>93</v>
      </c>
      <c r="E12" s="110" t="s">
        <v>202</v>
      </c>
      <c r="F12" s="117" t="s">
        <v>38</v>
      </c>
      <c r="G12" s="111"/>
      <c r="H12" s="112"/>
      <c r="I12" s="111"/>
      <c r="J12" s="105"/>
    </row>
    <row r="13" spans="1:10" s="2" customFormat="1" ht="39" thickBot="1" x14ac:dyDescent="0.25">
      <c r="A13" s="66">
        <f>HYPERLINK("https://bluetooth.atlassian.net/browse/ES-16239",16239)</f>
        <v>16239</v>
      </c>
      <c r="B13" s="81" t="s">
        <v>209</v>
      </c>
      <c r="C13" s="83" t="s">
        <v>207</v>
      </c>
      <c r="D13" s="83" t="s">
        <v>75</v>
      </c>
      <c r="E13" s="108" t="s">
        <v>47</v>
      </c>
      <c r="F13" s="115" t="s">
        <v>199</v>
      </c>
      <c r="G13" s="109">
        <v>4</v>
      </c>
      <c r="H13" s="66">
        <f>HYPERLINK("https://bluetooth.atlassian.net/browse/ES-16857",16857)</f>
        <v>16857</v>
      </c>
      <c r="I13" s="109" t="s">
        <v>48</v>
      </c>
      <c r="J13" s="83" t="s">
        <v>68</v>
      </c>
    </row>
    <row r="14" spans="1:10" s="2" customFormat="1" ht="39" thickBot="1" x14ac:dyDescent="0.25">
      <c r="A14" s="82">
        <f>HYPERLINK("https://bluetooth.atlassian.net/browse/ES-16243",16243)</f>
        <v>16243</v>
      </c>
      <c r="B14" s="105" t="s">
        <v>209</v>
      </c>
      <c r="C14" s="107" t="s">
        <v>207</v>
      </c>
      <c r="D14" s="107" t="s">
        <v>37</v>
      </c>
      <c r="E14" s="110" t="s">
        <v>50</v>
      </c>
      <c r="F14" s="115" t="s">
        <v>200</v>
      </c>
      <c r="G14" s="111"/>
      <c r="H14" s="112"/>
      <c r="I14" s="111"/>
      <c r="J14" s="107" t="s">
        <v>51</v>
      </c>
    </row>
    <row r="15" spans="1:10" s="2" customFormat="1" ht="39" thickBot="1" x14ac:dyDescent="0.25">
      <c r="A15" s="66">
        <f>HYPERLINK("https://bluetooth.atlassian.net/browse/ES-17414",17414)</f>
        <v>17414</v>
      </c>
      <c r="B15" s="81" t="s">
        <v>209</v>
      </c>
      <c r="C15" s="83" t="s">
        <v>207</v>
      </c>
      <c r="D15" s="83" t="s">
        <v>94</v>
      </c>
      <c r="E15" s="108" t="s">
        <v>50</v>
      </c>
      <c r="F15" s="115" t="s">
        <v>199</v>
      </c>
      <c r="G15" s="109">
        <v>4</v>
      </c>
      <c r="H15" s="66">
        <f>HYPERLINK("https://bluetooth.atlassian.net/browse/ES-18087",18087)</f>
        <v>18087</v>
      </c>
      <c r="I15" s="109" t="s">
        <v>48</v>
      </c>
      <c r="J15" s="83" t="s">
        <v>95</v>
      </c>
    </row>
  </sheetData>
  <mergeCells count="9">
    <mergeCell ref="A8:B8"/>
    <mergeCell ref="A2:I2"/>
    <mergeCell ref="A3:I3"/>
    <mergeCell ref="D4:F4"/>
    <mergeCell ref="D5:F5"/>
    <mergeCell ref="D6:F6"/>
    <mergeCell ref="G4:I4"/>
    <mergeCell ref="G5:I5"/>
    <mergeCell ref="G6:I6"/>
  </mergeCells>
  <conditionalFormatting sqref="F11:F15">
    <cfRule type="cellIs" dxfId="32" priority="1" operator="greaterThan">
      <formula>"Yes"</formula>
    </cfRule>
  </conditionalFormatting>
  <dataValidations count="6">
    <dataValidation type="list" allowBlank="1" sqref="I10:I11 F10:G10" xr:uid="{00000000-0002-0000-0600-000000000000}">
      <formula1>#REF!</formula1>
    </dataValidation>
    <dataValidation type="list" allowBlank="1" showInputMessage="1" showErrorMessage="1" sqref="G11:G15" xr:uid="{3F2EF9C1-FEC7-4C78-8077-ED390C900F1C}">
      <formula1>"1,2,3,4,Not Categorized"</formula1>
    </dataValidation>
    <dataValidation type="list" allowBlank="1" sqref="I12:I15" xr:uid="{69918637-A2F6-4092-8333-326D60BAF555}">
      <formula1>"Open,Approved,Rejected,Released"</formula1>
    </dataValidation>
    <dataValidation allowBlank="1" sqref="H11:H15" xr:uid="{281FF725-C2DB-4B83-BCE6-4E7272E3552E}"/>
    <dataValidation type="list" allowBlank="1" showInputMessage="1" showErrorMessage="1" sqref="E11:E15" xr:uid="{02A7C418-7BD0-4C9E-9649-F33AB4DA7C9A}">
      <formula1>"Editorial,1/Technical Low,2/Technical Medium,3/Technical High,4/Technical Critical,Not Categorized"</formula1>
    </dataValidation>
    <dataValidation type="list" allowBlank="1" sqref="F11:F15" xr:uid="{F9442278-7080-4150-87AE-C19E303E53F0}">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J15"/>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9.28515625" customWidth="1"/>
  </cols>
  <sheetData>
    <row r="1" spans="1:10" ht="28.5" customHeight="1" thickBot="1" x14ac:dyDescent="0.35">
      <c r="A1" s="101" t="s">
        <v>96</v>
      </c>
      <c r="B1" s="89"/>
      <c r="C1" s="89"/>
      <c r="D1" s="98"/>
      <c r="E1" s="98"/>
      <c r="F1" s="99"/>
      <c r="G1" s="99"/>
      <c r="H1" s="99"/>
      <c r="I1" s="99"/>
      <c r="J1" s="98"/>
    </row>
    <row r="2" spans="1:10" ht="82.5" customHeight="1" thickBot="1" x14ac:dyDescent="0.25">
      <c r="A2" s="162" t="s">
        <v>191</v>
      </c>
      <c r="B2" s="163"/>
      <c r="C2" s="163"/>
      <c r="D2" s="163"/>
      <c r="E2" s="163"/>
      <c r="F2" s="163"/>
      <c r="G2" s="163"/>
      <c r="H2" s="163"/>
      <c r="I2" s="164"/>
      <c r="J2" s="98"/>
    </row>
    <row r="3" spans="1:10" ht="51.95" customHeight="1" thickBot="1" x14ac:dyDescent="0.25">
      <c r="A3" s="162" t="s">
        <v>23</v>
      </c>
      <c r="B3" s="163"/>
      <c r="C3" s="163"/>
      <c r="D3" s="163"/>
      <c r="E3" s="163"/>
      <c r="F3" s="163"/>
      <c r="G3" s="163"/>
      <c r="H3" s="163"/>
      <c r="I3" s="164"/>
      <c r="J3" s="98"/>
    </row>
    <row r="4" spans="1:10" s="4" customFormat="1" ht="30.4" customHeight="1" thickBot="1" x14ac:dyDescent="0.3">
      <c r="A4" s="87" t="s">
        <v>40</v>
      </c>
      <c r="B4" s="88" t="s">
        <v>24</v>
      </c>
      <c r="C4" s="87" t="s">
        <v>25</v>
      </c>
      <c r="D4" s="165" t="s">
        <v>26</v>
      </c>
      <c r="E4" s="166"/>
      <c r="F4" s="167"/>
      <c r="G4" s="165" t="s">
        <v>27</v>
      </c>
      <c r="H4" s="166"/>
      <c r="I4" s="167"/>
      <c r="J4" s="98"/>
    </row>
    <row r="5" spans="1:10" s="4" customFormat="1" ht="72.75" customHeight="1" thickBot="1" x14ac:dyDescent="0.3">
      <c r="A5" s="49" t="s">
        <v>97</v>
      </c>
      <c r="B5" s="49">
        <v>42493</v>
      </c>
      <c r="C5" s="49" t="s">
        <v>29</v>
      </c>
      <c r="D5" s="181" t="s">
        <v>62</v>
      </c>
      <c r="E5" s="182"/>
      <c r="F5" s="183"/>
      <c r="G5" s="181" t="s">
        <v>98</v>
      </c>
      <c r="H5" s="182"/>
      <c r="I5" s="183"/>
      <c r="J5" s="98"/>
    </row>
    <row r="6" spans="1:10" s="4" customFormat="1" ht="19.5" customHeight="1" thickBot="1" x14ac:dyDescent="0.3">
      <c r="A6" s="49" t="s">
        <v>99</v>
      </c>
      <c r="B6" s="49">
        <v>45454</v>
      </c>
      <c r="C6" s="49" t="s">
        <v>29</v>
      </c>
      <c r="D6" s="181" t="s">
        <v>100</v>
      </c>
      <c r="E6" s="182"/>
      <c r="F6" s="183"/>
      <c r="G6" s="181" t="s">
        <v>43</v>
      </c>
      <c r="H6" s="182"/>
      <c r="I6" s="183"/>
      <c r="J6" s="98"/>
    </row>
    <row r="7" spans="1:10" s="4" customFormat="1" ht="15" x14ac:dyDescent="0.25">
      <c r="A7" s="96"/>
      <c r="B7" s="96"/>
      <c r="C7" s="96"/>
      <c r="D7" s="96"/>
      <c r="E7" s="96"/>
      <c r="F7" s="96"/>
      <c r="G7" s="96"/>
      <c r="H7" s="96"/>
      <c r="I7" s="96"/>
      <c r="J7" s="98"/>
    </row>
    <row r="8" spans="1:10" ht="21" customHeight="1" x14ac:dyDescent="0.2">
      <c r="A8" s="180" t="s">
        <v>31</v>
      </c>
      <c r="B8" s="180"/>
      <c r="C8" s="97"/>
      <c r="D8" s="98"/>
      <c r="E8" s="98"/>
      <c r="F8" s="99"/>
      <c r="G8" s="99"/>
      <c r="H8" s="99"/>
      <c r="I8" s="99"/>
      <c r="J8" s="98"/>
    </row>
    <row r="9" spans="1:10" ht="21" customHeight="1" x14ac:dyDescent="0.2">
      <c r="A9" s="89" t="s">
        <v>44</v>
      </c>
      <c r="B9" s="100"/>
      <c r="C9" s="97"/>
      <c r="D9" s="89"/>
      <c r="E9" s="98"/>
      <c r="F9" s="99"/>
      <c r="G9" s="99"/>
      <c r="H9" s="99"/>
      <c r="I9" s="99"/>
      <c r="J9" s="98"/>
    </row>
    <row r="10" spans="1:10" s="2" customFormat="1" ht="24.75" customHeight="1" thickBot="1" x14ac:dyDescent="0.25">
      <c r="A10" s="78" t="s">
        <v>32</v>
      </c>
      <c r="B10" s="90" t="s">
        <v>204</v>
      </c>
      <c r="C10" s="90" t="s">
        <v>192</v>
      </c>
      <c r="D10" s="79" t="s">
        <v>33</v>
      </c>
      <c r="E10" s="79" t="s">
        <v>34</v>
      </c>
      <c r="F10" s="80" t="s">
        <v>1</v>
      </c>
      <c r="G10" s="79" t="s">
        <v>45</v>
      </c>
      <c r="H10" s="91" t="s">
        <v>205</v>
      </c>
      <c r="I10" s="80" t="s">
        <v>35</v>
      </c>
      <c r="J10" s="79" t="s">
        <v>36</v>
      </c>
    </row>
    <row r="11" spans="1:10" s="2" customFormat="1" ht="39" thickBot="1" x14ac:dyDescent="0.25">
      <c r="A11" s="66">
        <f>HYPERLINK("https://bluetooth.atlassian.net/browse/ES-15782",15782)</f>
        <v>15782</v>
      </c>
      <c r="B11" s="83" t="s">
        <v>210</v>
      </c>
      <c r="C11" s="83">
        <v>1.1000000000000001</v>
      </c>
      <c r="D11" s="83" t="s">
        <v>86</v>
      </c>
      <c r="E11" s="108" t="s">
        <v>53</v>
      </c>
      <c r="F11" s="115" t="s">
        <v>200</v>
      </c>
      <c r="G11" s="109">
        <v>1</v>
      </c>
      <c r="H11" s="66">
        <f>HYPERLINK("https://bluetooth.atlassian.net/browse/ES-18588",18588)</f>
        <v>18588</v>
      </c>
      <c r="I11" s="109" t="s">
        <v>48</v>
      </c>
      <c r="J11" s="83" t="s">
        <v>101</v>
      </c>
    </row>
    <row r="12" spans="1:10" s="2" customFormat="1" ht="26.25" thickBot="1" x14ac:dyDescent="0.25">
      <c r="A12" s="70">
        <f>HYPERLINK("https://bluetooth.atlassian.net/browse/ES-16588",16588)</f>
        <v>16588</v>
      </c>
      <c r="B12" s="84" t="s">
        <v>210</v>
      </c>
      <c r="C12" s="84">
        <v>1.1000000000000001</v>
      </c>
      <c r="D12" s="84" t="s">
        <v>75</v>
      </c>
      <c r="E12" s="110" t="s">
        <v>47</v>
      </c>
      <c r="F12" s="115" t="s">
        <v>199</v>
      </c>
      <c r="G12" s="111">
        <v>4</v>
      </c>
      <c r="H12" s="77">
        <f>HYPERLINK("https://bluetooth.atlassian.net/browse/ES-17222",17222)</f>
        <v>17222</v>
      </c>
      <c r="I12" s="111" t="s">
        <v>48</v>
      </c>
      <c r="J12" s="84" t="s">
        <v>49</v>
      </c>
    </row>
    <row r="13" spans="1:10" s="2" customFormat="1" ht="13.5" customHeight="1" thickBot="1" x14ac:dyDescent="0.25">
      <c r="A13" s="66">
        <f>HYPERLINK("https://bluetooth.atlassian.net/browse/ES-18744",18744)</f>
        <v>18744</v>
      </c>
      <c r="B13" s="83" t="s">
        <v>210</v>
      </c>
      <c r="C13" s="83">
        <v>1.1000000000000001</v>
      </c>
      <c r="D13" s="83" t="s">
        <v>52</v>
      </c>
      <c r="E13" s="108" t="s">
        <v>53</v>
      </c>
      <c r="F13" s="115" t="s">
        <v>38</v>
      </c>
      <c r="G13" s="109"/>
      <c r="H13" s="66"/>
      <c r="I13" s="81"/>
      <c r="J13" s="67"/>
    </row>
    <row r="14" spans="1:10" s="2" customFormat="1" ht="13.5" customHeight="1" thickBot="1" x14ac:dyDescent="0.25">
      <c r="A14" s="70">
        <f>HYPERLINK("https://bluetooth.atlassian.net/browse/ES-22313",22313)</f>
        <v>22313</v>
      </c>
      <c r="B14" s="84" t="s">
        <v>210</v>
      </c>
      <c r="C14" s="84">
        <v>1.1000000000000001</v>
      </c>
      <c r="D14" s="84" t="s">
        <v>102</v>
      </c>
      <c r="E14" s="110" t="s">
        <v>53</v>
      </c>
      <c r="F14" s="117" t="s">
        <v>38</v>
      </c>
      <c r="G14" s="111"/>
      <c r="H14" s="120"/>
      <c r="I14" s="111"/>
      <c r="J14" s="74"/>
    </row>
    <row r="15" spans="1:10" s="2" customFormat="1" ht="26.25" thickBot="1" x14ac:dyDescent="0.25">
      <c r="A15" s="66">
        <f>HYPERLINK("https://bluetooth.atlassian.net/browse/ES-23359",23359)</f>
        <v>23359</v>
      </c>
      <c r="B15" s="83" t="s">
        <v>210</v>
      </c>
      <c r="C15" s="83">
        <v>1.1000000000000001</v>
      </c>
      <c r="D15" s="83" t="s">
        <v>103</v>
      </c>
      <c r="E15" s="108" t="s">
        <v>53</v>
      </c>
      <c r="F15" s="115" t="s">
        <v>38</v>
      </c>
      <c r="G15" s="109"/>
      <c r="H15" s="66"/>
      <c r="I15" s="109"/>
      <c r="J15" s="67"/>
    </row>
  </sheetData>
  <mergeCells count="9">
    <mergeCell ref="A8:B8"/>
    <mergeCell ref="A2:I2"/>
    <mergeCell ref="A3:I3"/>
    <mergeCell ref="D4:F4"/>
    <mergeCell ref="D5:F5"/>
    <mergeCell ref="D6:F6"/>
    <mergeCell ref="G4:I4"/>
    <mergeCell ref="G5:I5"/>
    <mergeCell ref="G6:I6"/>
  </mergeCells>
  <conditionalFormatting sqref="F11:F15">
    <cfRule type="cellIs" dxfId="31" priority="1" operator="greaterThan">
      <formula>"Yes"</formula>
    </cfRule>
  </conditionalFormatting>
  <dataValidations count="6">
    <dataValidation type="list" allowBlank="1" sqref="I13 I10 F10:G10" xr:uid="{2C6AA4F6-67EE-470B-B4BE-75D9CBD1886C}">
      <formula1>#REF!</formula1>
    </dataValidation>
    <dataValidation type="list" allowBlank="1" showInputMessage="1" showErrorMessage="1" sqref="E11:E15" xr:uid="{4810655D-B5CD-454E-A35E-B3C9C5F53584}">
      <formula1>"Editorial,1/Technical Low,2/Technical Medium,3/Technical High,4/Technical Critical,Not Categorized"</formula1>
    </dataValidation>
    <dataValidation type="list" allowBlank="1" showInputMessage="1" showErrorMessage="1" sqref="G11:G15" xr:uid="{6DE2B851-2C06-4C9F-961E-50B753FC3232}">
      <formula1>"1,2,3,4,Not Categorized"</formula1>
    </dataValidation>
    <dataValidation type="list" allowBlank="1" sqref="I11:I12 I14:I15" xr:uid="{1E661405-314F-46AA-BB8A-0C59922E9C9B}">
      <formula1>"Open,Approved,Rejected,Released"</formula1>
    </dataValidation>
    <dataValidation allowBlank="1" sqref="H11:H15" xr:uid="{3525B28A-7B47-4C36-BDC6-B1A6AD115A7A}"/>
    <dataValidation type="list" allowBlank="1" sqref="F11:F15" xr:uid="{51C2E053-6762-44F4-9613-0D7FA9E974F8}">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J17"/>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5.140625" customWidth="1"/>
  </cols>
  <sheetData>
    <row r="1" spans="1:10" ht="28.5" customHeight="1" thickBot="1" x14ac:dyDescent="0.35">
      <c r="A1" s="19" t="s">
        <v>104</v>
      </c>
      <c r="B1" s="25"/>
      <c r="C1" s="25"/>
      <c r="D1" s="28"/>
      <c r="E1" s="28"/>
      <c r="F1" s="29"/>
      <c r="G1" s="29"/>
      <c r="H1" s="29"/>
      <c r="I1" s="29"/>
      <c r="J1" s="30"/>
    </row>
    <row r="2" spans="1:10" ht="83.25" customHeight="1" thickBot="1" x14ac:dyDescent="0.25">
      <c r="A2" s="162" t="s">
        <v>191</v>
      </c>
      <c r="B2" s="163"/>
      <c r="C2" s="163"/>
      <c r="D2" s="163"/>
      <c r="E2" s="163"/>
      <c r="F2" s="163"/>
      <c r="G2" s="163"/>
      <c r="H2" s="163"/>
      <c r="I2" s="164"/>
      <c r="J2" s="30"/>
    </row>
    <row r="3" spans="1:10" ht="27.2" customHeight="1" thickBot="1" x14ac:dyDescent="0.25">
      <c r="A3" s="162" t="s">
        <v>23</v>
      </c>
      <c r="B3" s="163"/>
      <c r="C3" s="163"/>
      <c r="D3" s="163"/>
      <c r="E3" s="163"/>
      <c r="F3" s="163"/>
      <c r="G3" s="163"/>
      <c r="H3" s="163"/>
      <c r="I3" s="164"/>
      <c r="J3" s="30"/>
    </row>
    <row r="4" spans="1:10" s="4" customFormat="1" ht="30.75" customHeight="1" thickBot="1" x14ac:dyDescent="0.3">
      <c r="A4" s="87" t="s">
        <v>40</v>
      </c>
      <c r="B4" s="88" t="s">
        <v>24</v>
      </c>
      <c r="C4" s="87" t="s">
        <v>25</v>
      </c>
      <c r="D4" s="165" t="s">
        <v>26</v>
      </c>
      <c r="E4" s="166"/>
      <c r="F4" s="167"/>
      <c r="G4" s="165" t="s">
        <v>27</v>
      </c>
      <c r="H4" s="166"/>
      <c r="I4" s="167"/>
      <c r="J4" s="30"/>
    </row>
    <row r="5" spans="1:10" s="4" customFormat="1" ht="85.35" customHeight="1" thickBot="1" x14ac:dyDescent="0.3">
      <c r="A5" s="49" t="s">
        <v>105</v>
      </c>
      <c r="B5" s="49">
        <v>42493</v>
      </c>
      <c r="C5" s="49" t="s">
        <v>29</v>
      </c>
      <c r="D5" s="181" t="s">
        <v>106</v>
      </c>
      <c r="E5" s="182"/>
      <c r="F5" s="183"/>
      <c r="G5" s="181" t="s">
        <v>107</v>
      </c>
      <c r="H5" s="182"/>
      <c r="I5" s="183"/>
      <c r="J5" s="30"/>
    </row>
    <row r="6" spans="1:10" s="4" customFormat="1" ht="15.6" customHeight="1" thickBot="1" x14ac:dyDescent="0.3">
      <c r="A6" s="49" t="s">
        <v>108</v>
      </c>
      <c r="B6" s="49">
        <v>45454</v>
      </c>
      <c r="C6" s="49" t="s">
        <v>29</v>
      </c>
      <c r="D6" s="181" t="s">
        <v>109</v>
      </c>
      <c r="E6" s="182"/>
      <c r="F6" s="183"/>
      <c r="G6" s="181" t="s">
        <v>43</v>
      </c>
      <c r="H6" s="182"/>
      <c r="I6" s="183"/>
      <c r="J6" s="30"/>
    </row>
    <row r="7" spans="1:10" s="4" customFormat="1" ht="15" x14ac:dyDescent="0.25">
      <c r="A7" s="30"/>
      <c r="B7" s="30"/>
      <c r="C7" s="30"/>
      <c r="D7" s="30"/>
      <c r="E7" s="30"/>
      <c r="F7" s="30"/>
      <c r="G7" s="30"/>
      <c r="H7" s="30"/>
      <c r="I7" s="30"/>
      <c r="J7" s="30"/>
    </row>
    <row r="8" spans="1:10" ht="21" customHeight="1" x14ac:dyDescent="0.2">
      <c r="A8" s="161" t="s">
        <v>31</v>
      </c>
      <c r="B8" s="161"/>
      <c r="C8" s="85"/>
      <c r="D8" s="28"/>
      <c r="E8" s="28"/>
      <c r="F8" s="29"/>
      <c r="G8" s="29"/>
      <c r="H8" s="29"/>
      <c r="I8" s="29"/>
      <c r="J8" s="28"/>
    </row>
    <row r="9" spans="1:10" ht="21" customHeight="1" thickBot="1" x14ac:dyDescent="0.25">
      <c r="A9" s="89" t="s">
        <v>44</v>
      </c>
      <c r="B9" s="23"/>
      <c r="C9" s="85"/>
      <c r="D9" s="25"/>
      <c r="E9" s="28"/>
      <c r="F9" s="29"/>
      <c r="G9" s="29"/>
      <c r="H9" s="29"/>
      <c r="I9" s="29"/>
      <c r="J9" s="28"/>
    </row>
    <row r="10" spans="1:10" s="2" customFormat="1" ht="24.75" customHeight="1" thickBot="1" x14ac:dyDescent="0.25">
      <c r="A10" s="78" t="s">
        <v>32</v>
      </c>
      <c r="B10" s="90" t="s">
        <v>204</v>
      </c>
      <c r="C10" s="90" t="s">
        <v>192</v>
      </c>
      <c r="D10" s="79" t="s">
        <v>33</v>
      </c>
      <c r="E10" s="79" t="s">
        <v>34</v>
      </c>
      <c r="F10" s="80" t="s">
        <v>1</v>
      </c>
      <c r="G10" s="79" t="s">
        <v>45</v>
      </c>
      <c r="H10" s="91" t="s">
        <v>205</v>
      </c>
      <c r="I10" s="80" t="s">
        <v>35</v>
      </c>
      <c r="J10" s="79" t="s">
        <v>36</v>
      </c>
    </row>
    <row r="11" spans="1:10" s="2" customFormat="1" ht="26.25" thickBot="1" x14ac:dyDescent="0.25">
      <c r="A11" s="66">
        <f>HYPERLINK("https://bluetooth.atlassian.net/browse/ES-6426",6426)</f>
        <v>6426</v>
      </c>
      <c r="B11" s="83" t="s">
        <v>211</v>
      </c>
      <c r="C11" s="102">
        <v>1</v>
      </c>
      <c r="D11" s="83" t="s">
        <v>110</v>
      </c>
      <c r="E11" s="108" t="s">
        <v>53</v>
      </c>
      <c r="F11" s="115" t="s">
        <v>38</v>
      </c>
      <c r="G11" s="109"/>
      <c r="H11" s="66"/>
      <c r="I11" s="81"/>
      <c r="J11" s="83"/>
    </row>
    <row r="12" spans="1:10" s="2" customFormat="1" ht="26.25" thickBot="1" x14ac:dyDescent="0.25">
      <c r="A12" s="70">
        <f>HYPERLINK("https://bluetooth.atlassian.net/browse/ES-16586",16586)</f>
        <v>16586</v>
      </c>
      <c r="B12" s="84" t="s">
        <v>211</v>
      </c>
      <c r="C12" s="84">
        <v>1.1000000000000001</v>
      </c>
      <c r="D12" s="84" t="s">
        <v>75</v>
      </c>
      <c r="E12" s="110" t="s">
        <v>47</v>
      </c>
      <c r="F12" s="115" t="s">
        <v>199</v>
      </c>
      <c r="G12" s="111">
        <v>4</v>
      </c>
      <c r="H12" s="77">
        <f>HYPERLINK("https://bluetooth.atlassian.net/browse/ES-17237",17237)</f>
        <v>17237</v>
      </c>
      <c r="I12" s="111" t="s">
        <v>48</v>
      </c>
      <c r="J12" s="84" t="s">
        <v>49</v>
      </c>
    </row>
    <row r="13" spans="1:10" s="2" customFormat="1" ht="39" thickBot="1" x14ac:dyDescent="0.25">
      <c r="A13" s="66">
        <f>HYPERLINK("https://bluetooth.atlassian.net/browse/ES-16587",16587)</f>
        <v>16587</v>
      </c>
      <c r="B13" s="83" t="s">
        <v>211</v>
      </c>
      <c r="C13" s="83">
        <v>1.1000000000000001</v>
      </c>
      <c r="D13" s="83" t="s">
        <v>37</v>
      </c>
      <c r="E13" s="108" t="s">
        <v>50</v>
      </c>
      <c r="F13" s="115" t="s">
        <v>200</v>
      </c>
      <c r="G13" s="109">
        <v>1</v>
      </c>
      <c r="H13" s="68">
        <f>HYPERLINK("https://bluetooth.atlassian.net/browse/ES-18101",18101)</f>
        <v>18101</v>
      </c>
      <c r="I13" s="109" t="s">
        <v>48</v>
      </c>
      <c r="J13" s="108" t="s">
        <v>51</v>
      </c>
    </row>
    <row r="14" spans="1:10" s="2" customFormat="1" ht="13.5" customHeight="1" thickBot="1" x14ac:dyDescent="0.25">
      <c r="A14" s="70">
        <f>HYPERLINK("https://bluetooth.atlassian.net/browse/ES-18745",18745)</f>
        <v>18745</v>
      </c>
      <c r="B14" s="84" t="s">
        <v>211</v>
      </c>
      <c r="C14" s="84">
        <v>1.1000000000000001</v>
      </c>
      <c r="D14" s="84" t="s">
        <v>52</v>
      </c>
      <c r="E14" s="110" t="s">
        <v>53</v>
      </c>
      <c r="F14" s="117" t="s">
        <v>38</v>
      </c>
      <c r="G14" s="111"/>
      <c r="H14" s="120"/>
      <c r="I14" s="111"/>
      <c r="J14" s="84"/>
    </row>
    <row r="15" spans="1:10" s="2" customFormat="1" ht="26.25" thickBot="1" x14ac:dyDescent="0.25">
      <c r="A15" s="66">
        <f>HYPERLINK("https://bluetooth.atlassian.net/browse/ES-18971",18971)</f>
        <v>18971</v>
      </c>
      <c r="B15" s="83" t="s">
        <v>211</v>
      </c>
      <c r="C15" s="83">
        <v>1.1000000000000001</v>
      </c>
      <c r="D15" s="83" t="s">
        <v>54</v>
      </c>
      <c r="E15" s="108" t="s">
        <v>53</v>
      </c>
      <c r="F15" s="115" t="s">
        <v>38</v>
      </c>
      <c r="G15" s="109"/>
      <c r="H15" s="66"/>
      <c r="I15" s="109"/>
      <c r="J15" s="83"/>
    </row>
    <row r="16" spans="1:10" s="2" customFormat="1" ht="26.25" thickBot="1" x14ac:dyDescent="0.25">
      <c r="A16" s="70">
        <f>HYPERLINK("https://bluetooth.atlassian.net/browse/ES-22592",22592)</f>
        <v>22592</v>
      </c>
      <c r="B16" s="84" t="s">
        <v>211</v>
      </c>
      <c r="C16" s="84">
        <v>1.1000000000000001</v>
      </c>
      <c r="D16" s="84" t="s">
        <v>111</v>
      </c>
      <c r="E16" s="110" t="s">
        <v>53</v>
      </c>
      <c r="F16" s="117" t="s">
        <v>38</v>
      </c>
      <c r="G16" s="111"/>
      <c r="H16" s="77"/>
      <c r="I16" s="111"/>
      <c r="J16" s="84"/>
    </row>
    <row r="17" spans="1:10" s="2" customFormat="1" ht="26.25" thickBot="1" x14ac:dyDescent="0.25">
      <c r="A17" s="66">
        <f>HYPERLINK("https://bluetooth.atlassian.net/browse/ES-23313",23313)</f>
        <v>23313</v>
      </c>
      <c r="B17" s="83" t="s">
        <v>211</v>
      </c>
      <c r="C17" s="83">
        <v>1.1000000000000001</v>
      </c>
      <c r="D17" s="83" t="s">
        <v>56</v>
      </c>
      <c r="E17" s="108" t="s">
        <v>53</v>
      </c>
      <c r="F17" s="115" t="s">
        <v>38</v>
      </c>
      <c r="G17" s="109"/>
      <c r="H17" s="66"/>
      <c r="I17" s="109"/>
      <c r="J17" s="67"/>
    </row>
  </sheetData>
  <mergeCells count="9">
    <mergeCell ref="A8:B8"/>
    <mergeCell ref="D4:F4"/>
    <mergeCell ref="D5:F5"/>
    <mergeCell ref="D6:F6"/>
    <mergeCell ref="A2:I2"/>
    <mergeCell ref="A3:I3"/>
    <mergeCell ref="G4:I4"/>
    <mergeCell ref="G5:I5"/>
    <mergeCell ref="G6:I6"/>
  </mergeCells>
  <conditionalFormatting sqref="F11:F17">
    <cfRule type="cellIs" dxfId="30" priority="1" operator="greaterThan">
      <formula>"Yes"</formula>
    </cfRule>
  </conditionalFormatting>
  <dataValidations count="6">
    <dataValidation type="list" allowBlank="1" sqref="I10:I11 F10:G10" xr:uid="{00000000-0002-0000-0800-000000000000}">
      <formula1>#REF!</formula1>
    </dataValidation>
    <dataValidation type="list" allowBlank="1" sqref="F11:F17" xr:uid="{AE15FEA1-301A-428A-964F-0257BF0C227D}">
      <formula1>"No,Yes - doesn't need to wait for erratum,Yes - tied to spec change,Not Reviewed"</formula1>
    </dataValidation>
    <dataValidation type="list" allowBlank="1" showInputMessage="1" showErrorMessage="1" sqref="E11:E17" xr:uid="{B124925F-9387-4845-BEFB-5281299D937E}">
      <formula1>"Editorial,1/Technical Low,2/Technical Medium,3/Technical High,4/Technical Critical,Not Categorized"</formula1>
    </dataValidation>
    <dataValidation allowBlank="1" sqref="H11:H17" xr:uid="{690CDCC7-FBCE-4F3E-B2FE-F4127DC11122}"/>
    <dataValidation type="list" allowBlank="1" showInputMessage="1" showErrorMessage="1" sqref="G11:G17" xr:uid="{7EE135CA-5599-42D0-AD57-0504AAF68CAF}">
      <formula1>"1,2,3,4,Not Categorized"</formula1>
    </dataValidation>
    <dataValidation type="list" allowBlank="1" sqref="I12:I17" xr:uid="{22A9F315-A349-4D6B-81B9-FBD3B0970D3B}">
      <formula1>"Open,Approved,Rejected,Released"</formula1>
    </dataValidation>
  </dataValidations>
  <pageMargins left="0.7" right="0.7" top="0.75" bottom="0.75" header="0.3" footer="0.3"/>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0DCEA-DF99-4F3A-A752-2C237BEBA2C4}">
  <sheetPr>
    <outlinePr summaryBelow="0" summaryRight="0"/>
  </sheetPr>
  <dimension ref="A1:J15"/>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9.42578125" customWidth="1"/>
  </cols>
  <sheetData>
    <row r="1" spans="1:10" ht="28.5" customHeight="1" thickBot="1" x14ac:dyDescent="0.35">
      <c r="A1" s="101" t="s">
        <v>112</v>
      </c>
      <c r="B1" s="89"/>
      <c r="C1" s="89"/>
      <c r="D1" s="98"/>
      <c r="E1" s="98"/>
      <c r="F1" s="99"/>
      <c r="G1" s="99"/>
      <c r="H1" s="99"/>
      <c r="I1" s="99"/>
      <c r="J1" s="98"/>
    </row>
    <row r="2" spans="1:10" ht="83.25" customHeight="1" thickBot="1" x14ac:dyDescent="0.25">
      <c r="A2" s="162" t="s">
        <v>191</v>
      </c>
      <c r="B2" s="163"/>
      <c r="C2" s="163"/>
      <c r="D2" s="163"/>
      <c r="E2" s="163"/>
      <c r="F2" s="163"/>
      <c r="G2" s="163"/>
      <c r="H2" s="163"/>
      <c r="I2" s="164"/>
      <c r="J2" s="98"/>
    </row>
    <row r="3" spans="1:10" ht="51.95" customHeight="1" thickBot="1" x14ac:dyDescent="0.25">
      <c r="A3" s="162" t="s">
        <v>23</v>
      </c>
      <c r="B3" s="163"/>
      <c r="C3" s="163"/>
      <c r="D3" s="163"/>
      <c r="E3" s="163"/>
      <c r="F3" s="163"/>
      <c r="G3" s="163"/>
      <c r="H3" s="163"/>
      <c r="I3" s="164"/>
      <c r="J3" s="98"/>
    </row>
    <row r="4" spans="1:10" s="4" customFormat="1" ht="30.4" customHeight="1" thickBot="1" x14ac:dyDescent="0.3">
      <c r="A4" s="87" t="s">
        <v>40</v>
      </c>
      <c r="B4" s="88" t="s">
        <v>24</v>
      </c>
      <c r="C4" s="87" t="s">
        <v>25</v>
      </c>
      <c r="D4" s="165" t="s">
        <v>26</v>
      </c>
      <c r="E4" s="166"/>
      <c r="F4" s="167"/>
      <c r="G4" s="165" t="s">
        <v>27</v>
      </c>
      <c r="H4" s="166"/>
      <c r="I4" s="167"/>
      <c r="J4" s="98"/>
    </row>
    <row r="5" spans="1:10" s="4" customFormat="1" ht="15.6" customHeight="1" thickBot="1" x14ac:dyDescent="0.3">
      <c r="A5" s="49" t="s">
        <v>113</v>
      </c>
      <c r="B5" s="49">
        <v>45454</v>
      </c>
      <c r="C5" s="49" t="s">
        <v>29</v>
      </c>
      <c r="D5" s="181" t="s">
        <v>114</v>
      </c>
      <c r="E5" s="182"/>
      <c r="F5" s="183"/>
      <c r="G5" s="181" t="s">
        <v>43</v>
      </c>
      <c r="H5" s="182"/>
      <c r="I5" s="183"/>
      <c r="J5" s="98"/>
    </row>
    <row r="6" spans="1:10" s="4" customFormat="1" ht="15" x14ac:dyDescent="0.25">
      <c r="A6" s="30"/>
      <c r="B6" s="30"/>
      <c r="C6" s="30"/>
      <c r="D6" s="30"/>
      <c r="E6" s="30"/>
      <c r="F6" s="30"/>
      <c r="G6" s="30"/>
      <c r="H6" s="30"/>
      <c r="I6" s="30"/>
      <c r="J6" s="98"/>
    </row>
    <row r="7" spans="1:10" ht="21" customHeight="1" x14ac:dyDescent="0.2">
      <c r="A7" s="180" t="s">
        <v>31</v>
      </c>
      <c r="B7" s="180"/>
      <c r="C7" s="97"/>
      <c r="D7" s="98"/>
      <c r="E7" s="98"/>
      <c r="F7" s="99"/>
      <c r="G7" s="99"/>
      <c r="H7" s="99"/>
      <c r="I7" s="99"/>
      <c r="J7" s="98"/>
    </row>
    <row r="8" spans="1:10" ht="21" customHeight="1" thickBot="1" x14ac:dyDescent="0.25">
      <c r="A8" s="89" t="s">
        <v>44</v>
      </c>
      <c r="B8" s="100"/>
      <c r="C8" s="97"/>
      <c r="D8" s="89"/>
      <c r="E8" s="98"/>
      <c r="F8" s="99"/>
      <c r="G8" s="99"/>
      <c r="H8" s="99"/>
      <c r="I8" s="99"/>
      <c r="J8" s="98"/>
    </row>
    <row r="9" spans="1:10" s="2" customFormat="1" ht="27" customHeight="1" thickBot="1" x14ac:dyDescent="0.25">
      <c r="A9" s="78" t="s">
        <v>32</v>
      </c>
      <c r="B9" s="90" t="s">
        <v>204</v>
      </c>
      <c r="C9" s="90" t="s">
        <v>192</v>
      </c>
      <c r="D9" s="79" t="s">
        <v>33</v>
      </c>
      <c r="E9" s="79" t="s">
        <v>34</v>
      </c>
      <c r="F9" s="80" t="s">
        <v>1</v>
      </c>
      <c r="G9" s="79" t="s">
        <v>45</v>
      </c>
      <c r="H9" s="91" t="s">
        <v>205</v>
      </c>
      <c r="I9" s="80" t="s">
        <v>35</v>
      </c>
      <c r="J9" s="79" t="s">
        <v>36</v>
      </c>
    </row>
    <row r="10" spans="1:10" s="2" customFormat="1" ht="39" thickBot="1" x14ac:dyDescent="0.25">
      <c r="A10" s="66">
        <f>HYPERLINK("https://bluetooth.atlassian.net/browse/ES-15783",15783)</f>
        <v>15783</v>
      </c>
      <c r="B10" s="83" t="s">
        <v>212</v>
      </c>
      <c r="C10" s="102">
        <v>1</v>
      </c>
      <c r="D10" s="83" t="s">
        <v>86</v>
      </c>
      <c r="E10" s="108" t="s">
        <v>53</v>
      </c>
      <c r="F10" s="115" t="s">
        <v>200</v>
      </c>
      <c r="G10" s="109">
        <v>1</v>
      </c>
      <c r="H10" s="66">
        <f>HYPERLINK("https://bluetooth.atlassian.net/browse/ES-18589",18589)</f>
        <v>18589</v>
      </c>
      <c r="I10" s="109" t="s">
        <v>48</v>
      </c>
      <c r="J10" s="83" t="s">
        <v>101</v>
      </c>
    </row>
    <row r="11" spans="1:10" s="2" customFormat="1" ht="26.25" thickBot="1" x14ac:dyDescent="0.25">
      <c r="A11" s="70">
        <f>HYPERLINK("https://bluetooth.atlassian.net/browse/ES-17169",17169)</f>
        <v>17169</v>
      </c>
      <c r="B11" s="84" t="s">
        <v>212</v>
      </c>
      <c r="C11" s="103">
        <v>1</v>
      </c>
      <c r="D11" s="84" t="s">
        <v>75</v>
      </c>
      <c r="E11" s="110" t="s">
        <v>47</v>
      </c>
      <c r="F11" s="115" t="s">
        <v>199</v>
      </c>
      <c r="G11" s="111">
        <v>4</v>
      </c>
      <c r="H11" s="77">
        <f>HYPERLINK("https://bluetooth.atlassian.net/browse/ES-17238",17238)</f>
        <v>17238</v>
      </c>
      <c r="I11" s="111" t="s">
        <v>48</v>
      </c>
      <c r="J11" s="84" t="s">
        <v>49</v>
      </c>
    </row>
    <row r="12" spans="1:10" s="2" customFormat="1" ht="26.25" thickBot="1" x14ac:dyDescent="0.25">
      <c r="A12" s="66">
        <f>HYPERLINK("https://bluetooth.atlassian.net/browse/ES-18746",18746)</f>
        <v>18746</v>
      </c>
      <c r="B12" s="83" t="s">
        <v>212</v>
      </c>
      <c r="C12" s="102">
        <v>1</v>
      </c>
      <c r="D12" s="83" t="s">
        <v>52</v>
      </c>
      <c r="E12" s="108" t="s">
        <v>53</v>
      </c>
      <c r="F12" s="115" t="s">
        <v>38</v>
      </c>
      <c r="G12" s="109"/>
      <c r="H12" s="66"/>
      <c r="I12" s="109"/>
      <c r="J12" s="67"/>
    </row>
    <row r="13" spans="1:10" s="2" customFormat="1" ht="26.25" thickBot="1" x14ac:dyDescent="0.25">
      <c r="A13" s="70">
        <f>HYPERLINK("https://bluetooth.atlassian.net/browse/ES-18979",18979)</f>
        <v>18979</v>
      </c>
      <c r="B13" s="84" t="s">
        <v>212</v>
      </c>
      <c r="C13" s="103">
        <v>1</v>
      </c>
      <c r="D13" s="84" t="s">
        <v>54</v>
      </c>
      <c r="E13" s="110" t="s">
        <v>53</v>
      </c>
      <c r="F13" s="117" t="s">
        <v>38</v>
      </c>
      <c r="G13" s="111"/>
      <c r="H13" s="120"/>
      <c r="I13" s="111"/>
      <c r="J13" s="74"/>
    </row>
    <row r="14" spans="1:10" s="2" customFormat="1" ht="26.25" thickBot="1" x14ac:dyDescent="0.25">
      <c r="A14" s="66">
        <f>HYPERLINK("https://bluetooth.atlassian.net/browse/ES-22314",22314)</f>
        <v>22314</v>
      </c>
      <c r="B14" s="83" t="s">
        <v>212</v>
      </c>
      <c r="C14" s="102">
        <v>1</v>
      </c>
      <c r="D14" s="83" t="s">
        <v>102</v>
      </c>
      <c r="E14" s="108" t="s">
        <v>53</v>
      </c>
      <c r="F14" s="115" t="s">
        <v>38</v>
      </c>
      <c r="G14" s="109"/>
      <c r="H14" s="66"/>
      <c r="I14" s="109"/>
      <c r="J14" s="67"/>
    </row>
    <row r="15" spans="1:10" s="2" customFormat="1" ht="26.25" thickBot="1" x14ac:dyDescent="0.25">
      <c r="A15" s="70">
        <f>HYPERLINK("https://bluetooth.atlassian.net/browse/ES-23323",23323)</f>
        <v>23323</v>
      </c>
      <c r="B15" s="84" t="s">
        <v>212</v>
      </c>
      <c r="C15" s="103">
        <v>1</v>
      </c>
      <c r="D15" s="84" t="s">
        <v>56</v>
      </c>
      <c r="E15" s="110" t="s">
        <v>53</v>
      </c>
      <c r="F15" s="117" t="s">
        <v>38</v>
      </c>
      <c r="G15" s="111"/>
      <c r="H15" s="120"/>
      <c r="I15" s="111"/>
      <c r="J15" s="74"/>
    </row>
  </sheetData>
  <mergeCells count="7">
    <mergeCell ref="A7:B7"/>
    <mergeCell ref="A2:I2"/>
    <mergeCell ref="A3:I3"/>
    <mergeCell ref="D4:F4"/>
    <mergeCell ref="D5:F5"/>
    <mergeCell ref="G4:I4"/>
    <mergeCell ref="G5:I5"/>
  </mergeCells>
  <conditionalFormatting sqref="F10:F15">
    <cfRule type="cellIs" dxfId="29" priority="4" operator="greaterThan">
      <formula>"Yes"</formula>
    </cfRule>
  </conditionalFormatting>
  <dataValidations count="6">
    <dataValidation type="list" allowBlank="1" sqref="I9 F9:G9" xr:uid="{90F3441D-41AF-439F-943A-A66ABCA3BAC4}">
      <formula1>#REF!</formula1>
    </dataValidation>
    <dataValidation type="list" allowBlank="1" showInputMessage="1" showErrorMessage="1" sqref="E10:E15" xr:uid="{22EB3AD6-B769-4DB1-95B8-41FFFD01743A}">
      <formula1>"Editorial,1/Technical Low,2/Technical Medium,3/Technical High,4/Technical Critical,Not Categorized"</formula1>
    </dataValidation>
    <dataValidation type="list" allowBlank="1" sqref="F10:F15" xr:uid="{72E977B2-F846-46ED-BE71-B519FBD3BBB5}">
      <formula1>"No,Yes - doesn't need to wait for erratum,Yes - tied to spec change,Not Reviewed"</formula1>
    </dataValidation>
    <dataValidation type="list" allowBlank="1" showInputMessage="1" showErrorMessage="1" sqref="G10:G15" xr:uid="{37B498CA-FC94-4809-B993-FF0D4471D754}">
      <formula1>"1,2,3,4,Not Categorized"</formula1>
    </dataValidation>
    <dataValidation allowBlank="1" sqref="H10:H15" xr:uid="{69FD5994-9F16-402B-BC17-169725895245}"/>
    <dataValidation type="list" allowBlank="1" sqref="I10:I15" xr:uid="{2C99E7AC-090A-4015-8E85-2FB0EC74C8A6}">
      <formula1>"Open,Approved,Rejected,Released"</formula1>
    </dataValidation>
  </dataValidation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A0F1E-E1D6-469C-B5E1-6FABCAA43914}">
  <sheetPr>
    <outlinePr summaryBelow="0" summaryRight="0"/>
  </sheetPr>
  <dimension ref="A1:J14"/>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5.140625" customWidth="1"/>
  </cols>
  <sheetData>
    <row r="1" spans="1:10" ht="28.5" customHeight="1" thickBot="1" x14ac:dyDescent="0.35">
      <c r="A1" s="101" t="s">
        <v>115</v>
      </c>
      <c r="B1" s="89"/>
      <c r="C1" s="89"/>
      <c r="D1" s="98"/>
      <c r="E1" s="98"/>
      <c r="F1" s="99"/>
      <c r="G1" s="99"/>
      <c r="H1" s="99"/>
      <c r="I1" s="99"/>
      <c r="J1" s="98"/>
    </row>
    <row r="2" spans="1:10" ht="82.5" customHeight="1" thickBot="1" x14ac:dyDescent="0.25">
      <c r="A2" s="162" t="s">
        <v>191</v>
      </c>
      <c r="B2" s="163"/>
      <c r="C2" s="163"/>
      <c r="D2" s="163"/>
      <c r="E2" s="163"/>
      <c r="F2" s="163"/>
      <c r="G2" s="163"/>
      <c r="H2" s="163"/>
      <c r="I2" s="164"/>
      <c r="J2" s="98"/>
    </row>
    <row r="3" spans="1:10" ht="39" customHeight="1" thickBot="1" x14ac:dyDescent="0.25">
      <c r="A3" s="162" t="s">
        <v>23</v>
      </c>
      <c r="B3" s="163"/>
      <c r="C3" s="163"/>
      <c r="D3" s="163"/>
      <c r="E3" s="163"/>
      <c r="F3" s="163"/>
      <c r="G3" s="163"/>
      <c r="H3" s="163"/>
      <c r="I3" s="164"/>
      <c r="J3" s="98"/>
    </row>
    <row r="4" spans="1:10" s="4" customFormat="1" ht="30.75" customHeight="1" thickBot="1" x14ac:dyDescent="0.3">
      <c r="A4" s="87" t="s">
        <v>40</v>
      </c>
      <c r="B4" s="88" t="s">
        <v>24</v>
      </c>
      <c r="C4" s="87" t="s">
        <v>25</v>
      </c>
      <c r="D4" s="165" t="s">
        <v>26</v>
      </c>
      <c r="E4" s="166"/>
      <c r="F4" s="166"/>
      <c r="G4" s="165" t="s">
        <v>27</v>
      </c>
      <c r="H4" s="166"/>
      <c r="I4" s="167"/>
      <c r="J4" s="98"/>
    </row>
    <row r="5" spans="1:10" s="4" customFormat="1" ht="15.6" customHeight="1" thickBot="1" x14ac:dyDescent="0.3">
      <c r="A5" s="49" t="s">
        <v>116</v>
      </c>
      <c r="B5" s="49">
        <v>45454</v>
      </c>
      <c r="C5" s="49" t="s">
        <v>29</v>
      </c>
      <c r="D5" s="181" t="s">
        <v>117</v>
      </c>
      <c r="E5" s="182"/>
      <c r="F5" s="182"/>
      <c r="G5" s="181" t="s">
        <v>43</v>
      </c>
      <c r="H5" s="182"/>
      <c r="I5" s="183"/>
      <c r="J5" s="98"/>
    </row>
    <row r="6" spans="1:10" s="4" customFormat="1" ht="15" x14ac:dyDescent="0.25">
      <c r="A6" s="96"/>
      <c r="B6" s="96"/>
      <c r="C6" s="96"/>
      <c r="D6" s="96"/>
      <c r="E6" s="96"/>
      <c r="F6" s="96"/>
      <c r="G6" s="96"/>
      <c r="H6" s="96"/>
      <c r="I6" s="96"/>
      <c r="J6" s="98"/>
    </row>
    <row r="7" spans="1:10" ht="21" customHeight="1" x14ac:dyDescent="0.2">
      <c r="A7" s="180" t="s">
        <v>31</v>
      </c>
      <c r="B7" s="180"/>
      <c r="C7" s="97"/>
      <c r="D7" s="98"/>
      <c r="E7" s="98"/>
      <c r="F7" s="99"/>
      <c r="G7" s="99"/>
      <c r="H7" s="99"/>
      <c r="I7" s="99"/>
      <c r="J7" s="98"/>
    </row>
    <row r="8" spans="1:10" ht="21" customHeight="1" thickBot="1" x14ac:dyDescent="0.25">
      <c r="A8" s="89" t="s">
        <v>44</v>
      </c>
      <c r="B8" s="100"/>
      <c r="C8" s="97"/>
      <c r="D8" s="89"/>
      <c r="E8" s="98"/>
      <c r="F8" s="99"/>
      <c r="G8" s="99"/>
      <c r="H8" s="99"/>
      <c r="I8" s="99"/>
      <c r="J8" s="98"/>
    </row>
    <row r="9" spans="1:10" s="2" customFormat="1" ht="27.75" customHeight="1" thickBot="1" x14ac:dyDescent="0.25">
      <c r="A9" s="78" t="s">
        <v>32</v>
      </c>
      <c r="B9" s="90" t="s">
        <v>204</v>
      </c>
      <c r="C9" s="90" t="s">
        <v>192</v>
      </c>
      <c r="D9" s="79" t="s">
        <v>33</v>
      </c>
      <c r="E9" s="79" t="s">
        <v>34</v>
      </c>
      <c r="F9" s="80" t="s">
        <v>1</v>
      </c>
      <c r="G9" s="79" t="s">
        <v>45</v>
      </c>
      <c r="H9" s="91" t="s">
        <v>205</v>
      </c>
      <c r="I9" s="80" t="s">
        <v>35</v>
      </c>
      <c r="J9" s="79" t="s">
        <v>36</v>
      </c>
    </row>
    <row r="10" spans="1:10" s="2" customFormat="1" ht="40.5" customHeight="1" thickBot="1" x14ac:dyDescent="0.25">
      <c r="A10" s="66">
        <f>HYPERLINK("https://bluetooth.atlassian.net/browse/ES-16574",16574)</f>
        <v>16574</v>
      </c>
      <c r="B10" s="83" t="s">
        <v>213</v>
      </c>
      <c r="C10" s="102">
        <v>1</v>
      </c>
      <c r="D10" s="83" t="s">
        <v>37</v>
      </c>
      <c r="E10" s="108" t="s">
        <v>50</v>
      </c>
      <c r="F10" s="115" t="s">
        <v>200</v>
      </c>
      <c r="G10" s="109">
        <v>1</v>
      </c>
      <c r="H10" s="68">
        <f>HYPERLINK("https://bluetooth.atlassian.net/browse/ES-18101",18101)</f>
        <v>18101</v>
      </c>
      <c r="I10" s="109" t="s">
        <v>48</v>
      </c>
      <c r="J10" s="108" t="s">
        <v>51</v>
      </c>
    </row>
    <row r="11" spans="1:10" s="2" customFormat="1" ht="30" customHeight="1" thickBot="1" x14ac:dyDescent="0.25">
      <c r="A11" s="70">
        <f>HYPERLINK("https://bluetooth.atlassian.net/browse/ES-16649",16649)</f>
        <v>16649</v>
      </c>
      <c r="B11" s="84" t="s">
        <v>213</v>
      </c>
      <c r="C11" s="103">
        <v>1</v>
      </c>
      <c r="D11" s="121" t="s">
        <v>75</v>
      </c>
      <c r="E11" s="110" t="s">
        <v>47</v>
      </c>
      <c r="F11" s="115" t="s">
        <v>199</v>
      </c>
      <c r="G11" s="111">
        <v>4</v>
      </c>
      <c r="H11" s="77">
        <f>HYPERLINK("https://bluetooth.atlassian.net/browse/ES-17239",17239)</f>
        <v>17239</v>
      </c>
      <c r="I11" s="111" t="s">
        <v>48</v>
      </c>
      <c r="J11" s="84" t="s">
        <v>49</v>
      </c>
    </row>
    <row r="12" spans="1:10" s="2" customFormat="1" ht="26.25" thickBot="1" x14ac:dyDescent="0.25">
      <c r="A12" s="66">
        <f>HYPERLINK("https://bluetooth.atlassian.net/browse/ES-18747",18747)</f>
        <v>18747</v>
      </c>
      <c r="B12" s="83" t="s">
        <v>213</v>
      </c>
      <c r="C12" s="102">
        <v>1</v>
      </c>
      <c r="D12" s="83" t="s">
        <v>52</v>
      </c>
      <c r="E12" s="108" t="s">
        <v>53</v>
      </c>
      <c r="F12" s="115" t="s">
        <v>38</v>
      </c>
      <c r="G12" s="109"/>
      <c r="H12" s="68"/>
      <c r="I12" s="109"/>
      <c r="J12" s="69"/>
    </row>
    <row r="13" spans="1:10" s="2" customFormat="1" ht="26.25" thickBot="1" x14ac:dyDescent="0.25">
      <c r="A13" s="70">
        <f>HYPERLINK("https://bluetooth.atlassian.net/browse/ES-22315",22315)</f>
        <v>22315</v>
      </c>
      <c r="B13" s="84" t="s">
        <v>213</v>
      </c>
      <c r="C13" s="103">
        <v>1</v>
      </c>
      <c r="D13" s="84" t="s">
        <v>118</v>
      </c>
      <c r="E13" s="110" t="s">
        <v>53</v>
      </c>
      <c r="F13" s="117" t="s">
        <v>38</v>
      </c>
      <c r="G13" s="111"/>
      <c r="H13" s="120"/>
      <c r="I13" s="111"/>
      <c r="J13" s="74"/>
    </row>
    <row r="14" spans="1:10" s="2" customFormat="1" ht="26.25" thickBot="1" x14ac:dyDescent="0.25">
      <c r="A14" s="66">
        <f>HYPERLINK("https://bluetooth.atlassian.net/browse/ES-23314",23314)</f>
        <v>23314</v>
      </c>
      <c r="B14" s="83" t="s">
        <v>213</v>
      </c>
      <c r="C14" s="102">
        <v>1</v>
      </c>
      <c r="D14" s="83" t="s">
        <v>56</v>
      </c>
      <c r="E14" s="108" t="s">
        <v>53</v>
      </c>
      <c r="F14" s="115" t="s">
        <v>38</v>
      </c>
      <c r="G14" s="109"/>
      <c r="H14" s="66"/>
      <c r="I14" s="109"/>
      <c r="J14" s="67"/>
    </row>
  </sheetData>
  <mergeCells count="7">
    <mergeCell ref="A7:B7"/>
    <mergeCell ref="D4:F4"/>
    <mergeCell ref="D5:F5"/>
    <mergeCell ref="A2:I2"/>
    <mergeCell ref="A3:I3"/>
    <mergeCell ref="G4:I4"/>
    <mergeCell ref="G5:I5"/>
  </mergeCells>
  <conditionalFormatting sqref="F10:F14">
    <cfRule type="cellIs" dxfId="28" priority="4" operator="greaterThan">
      <formula>"Yes"</formula>
    </cfRule>
  </conditionalFormatting>
  <dataValidations count="6">
    <dataValidation type="list" allowBlank="1" sqref="I9 F9:G9" xr:uid="{6C74EF94-7C0F-4F42-ADDB-71681F1E9E37}">
      <formula1>#REF!</formula1>
    </dataValidation>
    <dataValidation type="list" allowBlank="1" showInputMessage="1" showErrorMessage="1" sqref="E10:E14" xr:uid="{29341503-C9C7-41AE-8F1D-74FF893BDB87}">
      <formula1>"Editorial,1/Technical Low,2/Technical Medium,3/Technical High,4/Technical Critical,Not Categorized"</formula1>
    </dataValidation>
    <dataValidation type="list" allowBlank="1" sqref="F10:F14" xr:uid="{01A5766B-AEC5-475B-A7E4-ECFE1126FE1C}">
      <formula1>"No,Yes - doesn't need to wait for erratum,Yes - tied to spec change,Not Reviewed"</formula1>
    </dataValidation>
    <dataValidation type="list" allowBlank="1" showInputMessage="1" showErrorMessage="1" sqref="G10:G14" xr:uid="{A4B35429-C1F9-4815-B760-87E1BD188559}">
      <formula1>"1,2,3,4,Not Categorized"</formula1>
    </dataValidation>
    <dataValidation allowBlank="1" sqref="H10:H14" xr:uid="{0A2FD2BE-1B87-4E1D-95D2-5EC77979F7FC}"/>
    <dataValidation type="list" allowBlank="1" sqref="I10:I14" xr:uid="{E355DE7B-4A6A-4C94-A705-E47A503FF4D7}">
      <formula1>"Open,Approved,Rejected,Released"</formula1>
    </dataValidation>
  </dataValidations>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J12"/>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5.85546875" customWidth="1"/>
  </cols>
  <sheetData>
    <row r="1" spans="1:10" ht="28.5" customHeight="1" thickBot="1" x14ac:dyDescent="0.35">
      <c r="A1" s="19" t="s">
        <v>119</v>
      </c>
      <c r="B1" s="25"/>
      <c r="C1" s="25"/>
      <c r="D1" s="28"/>
      <c r="E1" s="28"/>
      <c r="F1" s="29"/>
      <c r="G1" s="29"/>
      <c r="H1" s="29"/>
      <c r="I1" s="29"/>
      <c r="J1" s="28"/>
    </row>
    <row r="2" spans="1:10" ht="82.5" customHeight="1" thickBot="1" x14ac:dyDescent="0.25">
      <c r="A2" s="162" t="s">
        <v>191</v>
      </c>
      <c r="B2" s="163"/>
      <c r="C2" s="163"/>
      <c r="D2" s="163"/>
      <c r="E2" s="163"/>
      <c r="F2" s="163"/>
      <c r="G2" s="163"/>
      <c r="H2" s="163"/>
      <c r="I2" s="164"/>
      <c r="J2" s="28"/>
    </row>
    <row r="3" spans="1:10" ht="51.95" customHeight="1" thickBot="1" x14ac:dyDescent="0.25">
      <c r="A3" s="162" t="s">
        <v>23</v>
      </c>
      <c r="B3" s="163"/>
      <c r="C3" s="163"/>
      <c r="D3" s="163"/>
      <c r="E3" s="163"/>
      <c r="F3" s="163"/>
      <c r="G3" s="163"/>
      <c r="H3" s="163"/>
      <c r="I3" s="164"/>
      <c r="J3" s="28"/>
    </row>
    <row r="4" spans="1:10" s="4" customFormat="1" ht="32.25" customHeight="1" thickBot="1" x14ac:dyDescent="0.3">
      <c r="A4" s="87" t="s">
        <v>40</v>
      </c>
      <c r="B4" s="88" t="s">
        <v>24</v>
      </c>
      <c r="C4" s="87" t="s">
        <v>25</v>
      </c>
      <c r="D4" s="165" t="s">
        <v>26</v>
      </c>
      <c r="E4" s="166"/>
      <c r="F4" s="166"/>
      <c r="G4" s="165" t="s">
        <v>27</v>
      </c>
      <c r="H4" s="166"/>
      <c r="I4" s="167"/>
      <c r="J4" s="28"/>
    </row>
    <row r="5" spans="1:10" s="4" customFormat="1" ht="66.599999999999994" customHeight="1" thickBot="1" x14ac:dyDescent="0.3">
      <c r="A5" s="49" t="s">
        <v>120</v>
      </c>
      <c r="B5" s="49">
        <v>41919</v>
      </c>
      <c r="C5" s="49" t="s">
        <v>29</v>
      </c>
      <c r="D5" s="181" t="s">
        <v>121</v>
      </c>
      <c r="E5" s="182"/>
      <c r="F5" s="182"/>
      <c r="G5" s="181" t="s">
        <v>122</v>
      </c>
      <c r="H5" s="182"/>
      <c r="I5" s="183"/>
      <c r="J5" s="28"/>
    </row>
    <row r="6" spans="1:10" s="4" customFormat="1" ht="15" x14ac:dyDescent="0.25">
      <c r="A6" s="30"/>
      <c r="B6" s="30"/>
      <c r="C6" s="30"/>
      <c r="D6" s="30"/>
      <c r="E6" s="30"/>
      <c r="F6" s="30"/>
      <c r="G6" s="30"/>
      <c r="H6" s="30"/>
      <c r="I6" s="30"/>
      <c r="J6" s="28"/>
    </row>
    <row r="7" spans="1:10" ht="21" customHeight="1" x14ac:dyDescent="0.2">
      <c r="A7" s="161" t="s">
        <v>31</v>
      </c>
      <c r="B7" s="161"/>
      <c r="C7" s="85"/>
      <c r="D7" s="28"/>
      <c r="E7" s="28"/>
      <c r="F7" s="29"/>
      <c r="G7" s="29"/>
      <c r="H7" s="29"/>
      <c r="I7" s="29"/>
      <c r="J7" s="28"/>
    </row>
    <row r="8" spans="1:10" ht="21" customHeight="1" thickBot="1" x14ac:dyDescent="0.25">
      <c r="A8" s="89" t="s">
        <v>44</v>
      </c>
      <c r="B8" s="23"/>
      <c r="C8" s="85"/>
      <c r="D8" s="25"/>
      <c r="E8" s="28"/>
      <c r="F8" s="29"/>
      <c r="G8" s="29"/>
      <c r="H8" s="29"/>
      <c r="I8" s="29"/>
      <c r="J8" s="28"/>
    </row>
    <row r="9" spans="1:10" s="2" customFormat="1" ht="27" customHeight="1" thickBot="1" x14ac:dyDescent="0.25">
      <c r="A9" s="78" t="s">
        <v>32</v>
      </c>
      <c r="B9" s="90" t="s">
        <v>204</v>
      </c>
      <c r="C9" s="90" t="s">
        <v>192</v>
      </c>
      <c r="D9" s="79" t="s">
        <v>33</v>
      </c>
      <c r="E9" s="79" t="s">
        <v>34</v>
      </c>
      <c r="F9" s="80" t="s">
        <v>1</v>
      </c>
      <c r="G9" s="79" t="s">
        <v>45</v>
      </c>
      <c r="H9" s="91" t="s">
        <v>205</v>
      </c>
      <c r="I9" s="80" t="s">
        <v>35</v>
      </c>
      <c r="J9" s="79" t="s">
        <v>36</v>
      </c>
    </row>
    <row r="10" spans="1:10" s="2" customFormat="1" ht="27.6" customHeight="1" thickBot="1" x14ac:dyDescent="0.25">
      <c r="A10" s="66">
        <f>HYPERLINK("https://bluetooth.atlassian.net/browse/ES-5450",5450)</f>
        <v>5450</v>
      </c>
      <c r="B10" s="81" t="s">
        <v>214</v>
      </c>
      <c r="C10" s="104">
        <v>1</v>
      </c>
      <c r="D10" s="81" t="s">
        <v>123</v>
      </c>
      <c r="E10" s="108" t="s">
        <v>202</v>
      </c>
      <c r="F10" s="115" t="s">
        <v>38</v>
      </c>
      <c r="G10" s="109"/>
      <c r="H10" s="68"/>
      <c r="I10" s="109"/>
      <c r="J10" s="69"/>
    </row>
    <row r="11" spans="1:10" ht="15.75" customHeight="1" x14ac:dyDescent="0.2">
      <c r="A11" s="33"/>
      <c r="B11" s="33"/>
      <c r="C11" s="33"/>
      <c r="D11" s="34"/>
      <c r="E11" s="34"/>
      <c r="F11" s="35"/>
      <c r="G11" s="35"/>
      <c r="H11" s="35"/>
      <c r="I11" s="35"/>
      <c r="J11" s="34"/>
    </row>
    <row r="12" spans="1:10" ht="15.75" customHeight="1" x14ac:dyDescent="0.2">
      <c r="A12" s="20"/>
      <c r="B12" s="20"/>
      <c r="C12" s="20"/>
      <c r="D12" s="21"/>
      <c r="E12" s="21"/>
      <c r="F12" s="22"/>
      <c r="G12" s="22"/>
      <c r="H12" s="22"/>
      <c r="I12" s="22"/>
      <c r="J12" s="21"/>
    </row>
  </sheetData>
  <mergeCells count="7">
    <mergeCell ref="A7:B7"/>
    <mergeCell ref="A2:I2"/>
    <mergeCell ref="A3:I3"/>
    <mergeCell ref="D4:F4"/>
    <mergeCell ref="D5:F5"/>
    <mergeCell ref="G4:I4"/>
    <mergeCell ref="G5:I5"/>
  </mergeCells>
  <conditionalFormatting sqref="F10">
    <cfRule type="cellIs" dxfId="27" priority="1" operator="greaterThan">
      <formula>"Yes"</formula>
    </cfRule>
  </conditionalFormatting>
  <dataValidations count="6">
    <dataValidation type="list" allowBlank="1" sqref="I9 F9:G9" xr:uid="{00000000-0002-0000-0900-000000000000}">
      <formula1>#REF!</formula1>
    </dataValidation>
    <dataValidation type="list" allowBlank="1" sqref="I10" xr:uid="{6DA29335-4337-4079-871E-6071D4767439}">
      <formula1>"Open,Approved,Rejected,Released"</formula1>
    </dataValidation>
    <dataValidation allowBlank="1" sqref="H10" xr:uid="{C38C1732-4505-47F5-98F5-4961235486BD}"/>
    <dataValidation type="list" allowBlank="1" showInputMessage="1" showErrorMessage="1" sqref="G10" xr:uid="{54F0D999-F84E-440D-8791-67BA366B00DE}">
      <formula1>"1,2,3,4,Not Categorized"</formula1>
    </dataValidation>
    <dataValidation type="list" allowBlank="1" showInputMessage="1" showErrorMessage="1" sqref="E10" xr:uid="{5AEF9224-A950-4130-A3F6-A0DEE50C76F3}">
      <formula1>"Editorial,1/Technical Low,2/Technical Medium,3/Technical High,4/Technical Critical,Not Categorized"</formula1>
    </dataValidation>
    <dataValidation type="list" allowBlank="1" sqref="F10" xr:uid="{84EE50BB-B140-4D91-A228-F66BA446FBED}">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J22"/>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6.28515625" customWidth="1"/>
  </cols>
  <sheetData>
    <row r="1" spans="1:10" ht="28.5" customHeight="1" thickBot="1" x14ac:dyDescent="0.35">
      <c r="A1" s="19" t="s">
        <v>124</v>
      </c>
      <c r="B1" s="25"/>
      <c r="C1" s="25"/>
      <c r="D1" s="28"/>
      <c r="E1" s="28"/>
      <c r="F1" s="29"/>
      <c r="G1" s="29"/>
      <c r="H1" s="29"/>
      <c r="I1" s="29"/>
      <c r="J1" s="28"/>
    </row>
    <row r="2" spans="1:10" ht="84.75" customHeight="1" thickBot="1" x14ac:dyDescent="0.25">
      <c r="A2" s="162" t="s">
        <v>191</v>
      </c>
      <c r="B2" s="163"/>
      <c r="C2" s="163"/>
      <c r="D2" s="163"/>
      <c r="E2" s="163"/>
      <c r="F2" s="163"/>
      <c r="G2" s="163"/>
      <c r="H2" s="163"/>
      <c r="I2" s="164"/>
      <c r="J2" s="28"/>
    </row>
    <row r="3" spans="1:10" ht="51.95" customHeight="1" thickBot="1" x14ac:dyDescent="0.25">
      <c r="A3" s="162" t="s">
        <v>23</v>
      </c>
      <c r="B3" s="163"/>
      <c r="C3" s="163"/>
      <c r="D3" s="163"/>
      <c r="E3" s="163"/>
      <c r="F3" s="163"/>
      <c r="G3" s="163"/>
      <c r="H3" s="163"/>
      <c r="I3" s="164"/>
      <c r="J3" s="28"/>
    </row>
    <row r="4" spans="1:10" s="4" customFormat="1" ht="34.5" customHeight="1" thickBot="1" x14ac:dyDescent="0.3">
      <c r="A4" s="87" t="s">
        <v>40</v>
      </c>
      <c r="B4" s="88" t="s">
        <v>24</v>
      </c>
      <c r="C4" s="87" t="s">
        <v>25</v>
      </c>
      <c r="D4" s="165" t="s">
        <v>26</v>
      </c>
      <c r="E4" s="166"/>
      <c r="F4" s="167"/>
      <c r="G4" s="165" t="s">
        <v>27</v>
      </c>
      <c r="H4" s="166"/>
      <c r="I4" s="167"/>
      <c r="J4" s="28"/>
    </row>
    <row r="5" spans="1:10" s="4" customFormat="1" ht="78.95" customHeight="1" x14ac:dyDescent="0.25">
      <c r="A5" s="51" t="s">
        <v>125</v>
      </c>
      <c r="B5" s="51">
        <v>40876</v>
      </c>
      <c r="C5" s="51" t="s">
        <v>29</v>
      </c>
      <c r="D5" s="196" t="s">
        <v>62</v>
      </c>
      <c r="E5" s="197"/>
      <c r="F5" s="198"/>
      <c r="G5" s="196" t="s">
        <v>126</v>
      </c>
      <c r="H5" s="197"/>
      <c r="I5" s="198"/>
      <c r="J5" s="28"/>
    </row>
    <row r="6" spans="1:10" s="4" customFormat="1" ht="78.95" customHeight="1" thickBot="1" x14ac:dyDescent="0.3">
      <c r="A6" s="63" t="s">
        <v>127</v>
      </c>
      <c r="B6" s="63">
        <v>45098</v>
      </c>
      <c r="C6" s="63" t="s">
        <v>29</v>
      </c>
      <c r="D6" s="199" t="s">
        <v>128</v>
      </c>
      <c r="E6" s="200"/>
      <c r="F6" s="201"/>
      <c r="G6" s="199" t="s">
        <v>129</v>
      </c>
      <c r="H6" s="200"/>
      <c r="I6" s="201"/>
      <c r="J6" s="28"/>
    </row>
    <row r="7" spans="1:10" s="4" customFormat="1" ht="15" x14ac:dyDescent="0.25">
      <c r="A7" s="30"/>
      <c r="B7" s="30"/>
      <c r="C7" s="30"/>
      <c r="D7" s="30"/>
      <c r="E7" s="30"/>
      <c r="F7" s="30"/>
      <c r="G7" s="30"/>
      <c r="H7" s="30"/>
      <c r="I7" s="30"/>
      <c r="J7" s="28"/>
    </row>
    <row r="8" spans="1:10" ht="21" customHeight="1" x14ac:dyDescent="0.2">
      <c r="A8" s="161" t="s">
        <v>31</v>
      </c>
      <c r="B8" s="161"/>
      <c r="C8" s="85"/>
      <c r="D8" s="28"/>
      <c r="E8" s="28"/>
      <c r="F8" s="29"/>
      <c r="G8" s="29"/>
      <c r="H8" s="29"/>
      <c r="I8" s="29"/>
      <c r="J8" s="28"/>
    </row>
    <row r="9" spans="1:10" ht="21" customHeight="1" thickBot="1" x14ac:dyDescent="0.25">
      <c r="A9" s="89" t="s">
        <v>44</v>
      </c>
      <c r="B9" s="100"/>
      <c r="C9" s="97"/>
      <c r="D9" s="89"/>
      <c r="E9" s="98"/>
      <c r="F9" s="99"/>
      <c r="G9" s="99"/>
      <c r="H9" s="99"/>
      <c r="I9" s="29"/>
      <c r="J9" s="28"/>
    </row>
    <row r="10" spans="1:10" s="2" customFormat="1" ht="30.75" customHeight="1" thickBot="1" x14ac:dyDescent="0.25">
      <c r="A10" s="78" t="s">
        <v>32</v>
      </c>
      <c r="B10" s="90" t="s">
        <v>204</v>
      </c>
      <c r="C10" s="90" t="s">
        <v>192</v>
      </c>
      <c r="D10" s="79" t="s">
        <v>33</v>
      </c>
      <c r="E10" s="79" t="s">
        <v>34</v>
      </c>
      <c r="F10" s="80" t="s">
        <v>1</v>
      </c>
      <c r="G10" s="79" t="s">
        <v>45</v>
      </c>
      <c r="H10" s="91" t="s">
        <v>205</v>
      </c>
      <c r="I10" s="80" t="s">
        <v>35</v>
      </c>
      <c r="J10" s="79" t="s">
        <v>36</v>
      </c>
    </row>
    <row r="11" spans="1:10" ht="26.25" thickBot="1" x14ac:dyDescent="0.25">
      <c r="A11" s="66">
        <f>HYPERLINK("https://bluetooth.atlassian.net/browse/ES-6237",6237)</f>
        <v>6237</v>
      </c>
      <c r="B11" s="83" t="s">
        <v>215</v>
      </c>
      <c r="C11" s="102">
        <v>1</v>
      </c>
      <c r="D11" s="83" t="s">
        <v>130</v>
      </c>
      <c r="E11" s="108" t="s">
        <v>202</v>
      </c>
      <c r="F11" s="115" t="s">
        <v>38</v>
      </c>
      <c r="G11" s="109"/>
      <c r="H11" s="66"/>
      <c r="I11" s="109"/>
      <c r="J11" s="83"/>
    </row>
    <row r="12" spans="1:10" ht="39" thickBot="1" x14ac:dyDescent="0.25">
      <c r="A12" s="70">
        <f>HYPERLINK("https://bluetooth.atlassian.net/browse/ES-6238",6238)</f>
        <v>6238</v>
      </c>
      <c r="B12" s="84" t="s">
        <v>215</v>
      </c>
      <c r="C12" s="103">
        <v>1</v>
      </c>
      <c r="D12" s="84" t="s">
        <v>131</v>
      </c>
      <c r="E12" s="110" t="s">
        <v>202</v>
      </c>
      <c r="F12" s="117" t="s">
        <v>38</v>
      </c>
      <c r="G12" s="111"/>
      <c r="H12" s="77"/>
      <c r="I12" s="111"/>
      <c r="J12" s="84"/>
    </row>
    <row r="13" spans="1:10" ht="39" thickBot="1" x14ac:dyDescent="0.25">
      <c r="A13" s="66">
        <f>HYPERLINK("https://bluetooth.atlassian.net/browse/ES-16573",16573)</f>
        <v>16573</v>
      </c>
      <c r="B13" s="83" t="s">
        <v>215</v>
      </c>
      <c r="C13" s="83">
        <v>1.1000000000000001</v>
      </c>
      <c r="D13" s="83" t="s">
        <v>37</v>
      </c>
      <c r="E13" s="108" t="s">
        <v>50</v>
      </c>
      <c r="F13" s="115" t="s">
        <v>200</v>
      </c>
      <c r="G13" s="109">
        <v>2</v>
      </c>
      <c r="H13" s="66">
        <f>HYPERLINK("https://bluetooth.atlassian.net/browse/ES-17271",17271)</f>
        <v>17271</v>
      </c>
      <c r="I13" s="109" t="s">
        <v>48</v>
      </c>
      <c r="J13" s="83" t="s">
        <v>132</v>
      </c>
    </row>
    <row r="14" spans="1:10" ht="26.25" thickBot="1" x14ac:dyDescent="0.25">
      <c r="A14" s="70">
        <f>HYPERLINK("https://bluetooth.atlassian.net/browse/ES-18774",18774)</f>
        <v>18774</v>
      </c>
      <c r="B14" s="84" t="s">
        <v>215</v>
      </c>
      <c r="C14" s="84">
        <v>1.1000000000000001</v>
      </c>
      <c r="D14" s="84" t="s">
        <v>52</v>
      </c>
      <c r="E14" s="110" t="s">
        <v>53</v>
      </c>
      <c r="F14" s="117" t="s">
        <v>38</v>
      </c>
      <c r="G14" s="111"/>
      <c r="H14" s="77"/>
      <c r="I14" s="111"/>
      <c r="J14" s="84"/>
    </row>
    <row r="15" spans="1:10" ht="15.75" customHeight="1" thickBot="1" x14ac:dyDescent="0.25">
      <c r="A15" s="66">
        <f>HYPERLINK("https://bluetooth.atlassian.net/browse/ES-18793",18793)</f>
        <v>18793</v>
      </c>
      <c r="B15" s="83" t="s">
        <v>215</v>
      </c>
      <c r="C15" s="83">
        <v>1.1000000000000001</v>
      </c>
      <c r="D15" s="83" t="s">
        <v>54</v>
      </c>
      <c r="E15" s="108" t="s">
        <v>53</v>
      </c>
      <c r="F15" s="115" t="s">
        <v>38</v>
      </c>
      <c r="G15" s="109"/>
      <c r="H15" s="66"/>
      <c r="I15" s="109"/>
      <c r="J15" s="83"/>
    </row>
    <row r="16" spans="1:10" ht="26.25" thickBot="1" x14ac:dyDescent="0.25">
      <c r="A16" s="70">
        <f>HYPERLINK("https://bluetooth.atlassian.net/browse/ES-18795",18795)</f>
        <v>18795</v>
      </c>
      <c r="B16" s="84" t="s">
        <v>215</v>
      </c>
      <c r="C16" s="84">
        <v>1.1000000000000001</v>
      </c>
      <c r="D16" s="84" t="s">
        <v>133</v>
      </c>
      <c r="E16" s="110" t="s">
        <v>53</v>
      </c>
      <c r="F16" s="117" t="s">
        <v>38</v>
      </c>
      <c r="G16" s="111"/>
      <c r="H16" s="77"/>
      <c r="I16" s="111"/>
      <c r="J16" s="84"/>
    </row>
    <row r="17" spans="1:10" ht="15.75" customHeight="1" thickBot="1" x14ac:dyDescent="0.25">
      <c r="A17" s="66">
        <f>HYPERLINK("https://bluetooth.atlassian.net/browse/ES-19229",19229)</f>
        <v>19229</v>
      </c>
      <c r="B17" s="83" t="s">
        <v>215</v>
      </c>
      <c r="C17" s="83">
        <v>1.1000000000000001</v>
      </c>
      <c r="D17" s="83" t="s">
        <v>134</v>
      </c>
      <c r="E17" s="108" t="s">
        <v>50</v>
      </c>
      <c r="F17" s="115" t="s">
        <v>38</v>
      </c>
      <c r="G17" s="109"/>
      <c r="H17" s="66"/>
      <c r="I17" s="109"/>
      <c r="J17" s="83"/>
    </row>
    <row r="18" spans="1:10" ht="26.25" thickBot="1" x14ac:dyDescent="0.25">
      <c r="A18" s="70">
        <f>HYPERLINK("https://bluetooth.atlassian.net/browse/ES-19230",19230)</f>
        <v>19230</v>
      </c>
      <c r="B18" s="84" t="s">
        <v>215</v>
      </c>
      <c r="C18" s="84">
        <v>1.1000000000000001</v>
      </c>
      <c r="D18" s="84" t="s">
        <v>135</v>
      </c>
      <c r="E18" s="110" t="s">
        <v>50</v>
      </c>
      <c r="F18" s="117" t="s">
        <v>38</v>
      </c>
      <c r="G18" s="111"/>
      <c r="H18" s="77"/>
      <c r="I18" s="111"/>
      <c r="J18" s="84"/>
    </row>
    <row r="19" spans="1:10" ht="15.75" customHeight="1" thickBot="1" x14ac:dyDescent="0.25">
      <c r="A19" s="66">
        <f>HYPERLINK("https://bluetooth.atlassian.net/browse/ES-22608",22608)</f>
        <v>22608</v>
      </c>
      <c r="B19" s="83" t="s">
        <v>215</v>
      </c>
      <c r="C19" s="83">
        <v>1.1000000000000001</v>
      </c>
      <c r="D19" s="83" t="s">
        <v>136</v>
      </c>
      <c r="E19" s="108" t="s">
        <v>53</v>
      </c>
      <c r="F19" s="115" t="s">
        <v>38</v>
      </c>
      <c r="G19" s="109"/>
      <c r="H19" s="66"/>
      <c r="I19" s="109"/>
      <c r="J19" s="83"/>
    </row>
    <row r="20" spans="1:10" ht="26.25" thickBot="1" x14ac:dyDescent="0.25">
      <c r="A20" s="70">
        <f>HYPERLINK("https://bluetooth.atlassian.net/browse/ES-23029",23029)</f>
        <v>23029</v>
      </c>
      <c r="B20" s="84" t="s">
        <v>215</v>
      </c>
      <c r="C20" s="84">
        <v>1.1000000000000001</v>
      </c>
      <c r="D20" s="84" t="s">
        <v>137</v>
      </c>
      <c r="E20" s="110" t="s">
        <v>53</v>
      </c>
      <c r="F20" s="117" t="s">
        <v>38</v>
      </c>
      <c r="G20" s="111"/>
      <c r="H20" s="77"/>
      <c r="I20" s="111"/>
      <c r="J20" s="84"/>
    </row>
    <row r="21" spans="1:10" ht="15.75" customHeight="1" thickBot="1" x14ac:dyDescent="0.25">
      <c r="A21" s="66">
        <f>HYPERLINK("https://bluetooth.atlassian.net/browse/ES-23096",23096)</f>
        <v>23096</v>
      </c>
      <c r="B21" s="83" t="s">
        <v>215</v>
      </c>
      <c r="C21" s="83">
        <v>1.1000000000000001</v>
      </c>
      <c r="D21" s="83" t="s">
        <v>138</v>
      </c>
      <c r="E21" s="108" t="s">
        <v>53</v>
      </c>
      <c r="F21" s="115" t="s">
        <v>38</v>
      </c>
      <c r="G21" s="109"/>
      <c r="H21" s="66"/>
      <c r="I21" s="109"/>
      <c r="J21" s="83"/>
    </row>
    <row r="22" spans="1:10" ht="26.25" thickBot="1" x14ac:dyDescent="0.25">
      <c r="A22" s="70">
        <f>HYPERLINK("https://bluetooth.atlassian.net/browse/ES-23103",23103)</f>
        <v>23103</v>
      </c>
      <c r="B22" s="84" t="s">
        <v>215</v>
      </c>
      <c r="C22" s="84">
        <v>1.1000000000000001</v>
      </c>
      <c r="D22" s="84" t="s">
        <v>139</v>
      </c>
      <c r="E22" s="110" t="s">
        <v>53</v>
      </c>
      <c r="F22" s="117" t="s">
        <v>38</v>
      </c>
      <c r="G22" s="111"/>
      <c r="H22" s="77"/>
      <c r="I22" s="111"/>
      <c r="J22" s="84"/>
    </row>
  </sheetData>
  <sortState xmlns:xlrd2="http://schemas.microsoft.com/office/spreadsheetml/2017/richdata2" ref="E23:E35">
    <sortCondition ref="E23:E35"/>
  </sortState>
  <mergeCells count="9">
    <mergeCell ref="A8:B8"/>
    <mergeCell ref="A2:I2"/>
    <mergeCell ref="A3:I3"/>
    <mergeCell ref="D4:F4"/>
    <mergeCell ref="D5:F5"/>
    <mergeCell ref="D6:F6"/>
    <mergeCell ref="G4:I4"/>
    <mergeCell ref="G5:I5"/>
    <mergeCell ref="G6:I6"/>
  </mergeCells>
  <conditionalFormatting sqref="F11:F22">
    <cfRule type="cellIs" dxfId="26" priority="1" operator="greaterThan">
      <formula>"Yes"</formula>
    </cfRule>
  </conditionalFormatting>
  <dataValidations count="6">
    <dataValidation type="list" allowBlank="1" sqref="I10 F10:G10" xr:uid="{00000000-0002-0000-0A00-000000000000}">
      <formula1>#REF!</formula1>
    </dataValidation>
    <dataValidation type="list" allowBlank="1" showInputMessage="1" showErrorMessage="1" sqref="E11:E22" xr:uid="{6D0033A9-8470-4015-B6B1-572E78526E15}">
      <formula1>"Editorial,1/Technical Low,2/Technical Medium,3/Technical High,4/Technical Critical,Not Categorized"</formula1>
    </dataValidation>
    <dataValidation type="list" allowBlank="1" sqref="F11:F22" xr:uid="{2AE8765E-BB28-44C1-B47A-5C6EF1FC7532}">
      <formula1>"No,Yes - doesn't need to wait for erratum,Yes - tied to spec change,Not Reviewed"</formula1>
    </dataValidation>
    <dataValidation type="list" allowBlank="1" showInputMessage="1" showErrorMessage="1" sqref="G11:G22" xr:uid="{6F7A2680-4FCD-488A-9168-AD2DDDCDC550}">
      <formula1>"1,2,3,4,Not Categorized"</formula1>
    </dataValidation>
    <dataValidation allowBlank="1" sqref="H11:H22" xr:uid="{0A19C656-7E4C-41EB-A0B4-5404EFB61234}"/>
    <dataValidation type="list" allowBlank="1" sqref="I11:I22" xr:uid="{CDAD5272-36CF-4523-AB11-9D16BA6A6996}">
      <formula1>"Open,Approved,Rejected,Released"</formula1>
    </dataValidation>
  </dataValidations>
  <pageMargins left="0.7" right="0.7" top="0.75" bottom="0.75" header="0.3" footer="0.3"/>
  <pageSetup paperSize="9"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7C049-7B0B-4F36-9F81-15578AB13B72}">
  <sheetPr>
    <outlinePr summaryBelow="0" summaryRight="0"/>
  </sheetPr>
  <dimension ref="A1:J18"/>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6.85546875" customWidth="1"/>
  </cols>
  <sheetData>
    <row r="1" spans="1:10" ht="28.5" customHeight="1" thickBot="1" x14ac:dyDescent="0.35">
      <c r="A1" s="101" t="s">
        <v>307</v>
      </c>
      <c r="B1" s="89"/>
      <c r="C1" s="89"/>
      <c r="D1" s="98"/>
      <c r="E1" s="98"/>
      <c r="F1" s="99"/>
      <c r="G1" s="99"/>
      <c r="H1" s="99"/>
      <c r="I1" s="99"/>
      <c r="J1" s="28"/>
    </row>
    <row r="2" spans="1:10" ht="87" customHeight="1" thickBot="1" x14ac:dyDescent="0.25">
      <c r="A2" s="162" t="s">
        <v>191</v>
      </c>
      <c r="B2" s="163"/>
      <c r="C2" s="163"/>
      <c r="D2" s="163"/>
      <c r="E2" s="163"/>
      <c r="F2" s="163"/>
      <c r="G2" s="163"/>
      <c r="H2" s="163"/>
      <c r="I2" s="164"/>
      <c r="J2" s="28"/>
    </row>
    <row r="3" spans="1:10" ht="51.95" customHeight="1" thickBot="1" x14ac:dyDescent="0.25">
      <c r="A3" s="162" t="s">
        <v>23</v>
      </c>
      <c r="B3" s="163"/>
      <c r="C3" s="163"/>
      <c r="D3" s="163"/>
      <c r="E3" s="163"/>
      <c r="F3" s="163"/>
      <c r="G3" s="163"/>
      <c r="H3" s="163"/>
      <c r="I3" s="164"/>
      <c r="J3" s="28"/>
    </row>
    <row r="4" spans="1:10" s="4" customFormat="1" ht="30.75" customHeight="1" thickBot="1" x14ac:dyDescent="0.3">
      <c r="A4" s="87" t="s">
        <v>40</v>
      </c>
      <c r="B4" s="88" t="s">
        <v>24</v>
      </c>
      <c r="C4" s="87" t="s">
        <v>25</v>
      </c>
      <c r="D4" s="165" t="s">
        <v>26</v>
      </c>
      <c r="E4" s="166"/>
      <c r="F4" s="167"/>
      <c r="G4" s="165" t="s">
        <v>27</v>
      </c>
      <c r="H4" s="166"/>
      <c r="I4" s="167"/>
      <c r="J4" s="76"/>
    </row>
    <row r="5" spans="1:10" s="38" customFormat="1" thickBot="1" x14ac:dyDescent="0.25">
      <c r="A5" s="39" t="s">
        <v>308</v>
      </c>
      <c r="B5" s="129">
        <v>45838</v>
      </c>
      <c r="C5" s="39" t="s">
        <v>29</v>
      </c>
      <c r="D5" s="202" t="s">
        <v>309</v>
      </c>
      <c r="E5" s="203"/>
      <c r="F5" s="204"/>
      <c r="G5" s="174" t="s">
        <v>43</v>
      </c>
      <c r="H5" s="175"/>
      <c r="I5" s="176"/>
      <c r="J5" s="76"/>
    </row>
    <row r="6" spans="1:10" s="4" customFormat="1" ht="15" x14ac:dyDescent="0.25">
      <c r="A6" s="96"/>
      <c r="B6" s="96"/>
      <c r="C6" s="96"/>
      <c r="D6" s="96"/>
      <c r="E6" s="96"/>
      <c r="F6" s="96"/>
      <c r="G6" s="96"/>
      <c r="H6" s="96"/>
      <c r="I6" s="96"/>
      <c r="J6" s="76"/>
    </row>
    <row r="7" spans="1:10" ht="21" customHeight="1" x14ac:dyDescent="0.2">
      <c r="A7" s="180" t="s">
        <v>31</v>
      </c>
      <c r="B7" s="180"/>
      <c r="C7" s="97"/>
      <c r="D7" s="98"/>
      <c r="E7" s="98"/>
      <c r="F7" s="99"/>
      <c r="G7" s="99"/>
      <c r="H7" s="99"/>
      <c r="I7" s="99"/>
      <c r="J7" s="76"/>
    </row>
    <row r="8" spans="1:10" ht="21" customHeight="1" thickBot="1" x14ac:dyDescent="0.25">
      <c r="A8" s="89" t="s">
        <v>44</v>
      </c>
      <c r="B8" s="100"/>
      <c r="C8" s="97"/>
      <c r="D8" s="89"/>
      <c r="E8" s="98"/>
      <c r="F8" s="99"/>
      <c r="G8" s="99"/>
      <c r="H8" s="99"/>
      <c r="I8" s="99"/>
      <c r="J8" s="76"/>
    </row>
    <row r="9" spans="1:10" s="2" customFormat="1" ht="28.5" customHeight="1" thickBot="1" x14ac:dyDescent="0.25">
      <c r="A9" s="78" t="s">
        <v>32</v>
      </c>
      <c r="B9" s="90" t="s">
        <v>204</v>
      </c>
      <c r="C9" s="90" t="s">
        <v>192</v>
      </c>
      <c r="D9" s="79" t="s">
        <v>33</v>
      </c>
      <c r="E9" s="79" t="s">
        <v>34</v>
      </c>
      <c r="F9" s="80" t="s">
        <v>1</v>
      </c>
      <c r="G9" s="79" t="s">
        <v>45</v>
      </c>
      <c r="H9" s="91" t="s">
        <v>205</v>
      </c>
      <c r="I9" s="80" t="s">
        <v>35</v>
      </c>
      <c r="J9" s="79" t="s">
        <v>36</v>
      </c>
    </row>
    <row r="10" spans="1:10" s="2" customFormat="1" ht="39" thickBot="1" x14ac:dyDescent="0.25">
      <c r="A10" s="66">
        <f>HYPERLINK("https://bluetooth.atlassian.net/browse/ES-24212",24212)</f>
        <v>24212</v>
      </c>
      <c r="B10" s="83" t="s">
        <v>310</v>
      </c>
      <c r="C10" s="102">
        <v>1</v>
      </c>
      <c r="D10" s="83" t="s">
        <v>318</v>
      </c>
      <c r="E10" s="108" t="s">
        <v>53</v>
      </c>
      <c r="F10" s="115" t="s">
        <v>38</v>
      </c>
      <c r="G10" s="115"/>
      <c r="H10" s="66"/>
      <c r="I10" s="115"/>
      <c r="J10" s="83"/>
    </row>
    <row r="11" spans="1:10" ht="51.75" thickBot="1" x14ac:dyDescent="0.25">
      <c r="A11" s="70">
        <f>HYPERLINK("https://bluetooth.atlassian.net/browse/ES-24468",24468)</f>
        <v>24468</v>
      </c>
      <c r="B11" s="84" t="s">
        <v>310</v>
      </c>
      <c r="C11" s="103">
        <v>1</v>
      </c>
      <c r="D11" s="84" t="s">
        <v>317</v>
      </c>
      <c r="E11" s="110" t="s">
        <v>50</v>
      </c>
      <c r="F11" s="117" t="s">
        <v>200</v>
      </c>
      <c r="G11" s="117">
        <v>2</v>
      </c>
      <c r="H11" s="140">
        <f>HYPERLINK("https://bluetooth.atlassian.net/browse/ES-24636",24636)</f>
        <v>24636</v>
      </c>
      <c r="I11" s="117" t="s">
        <v>48</v>
      </c>
      <c r="J11" s="127" t="s">
        <v>328</v>
      </c>
    </row>
    <row r="12" spans="1:10" s="2" customFormat="1" ht="39" thickBot="1" x14ac:dyDescent="0.25">
      <c r="A12" s="66">
        <f>HYPERLINK("https://bluetooth.atlassian.net/browse/ES-25038",25038)</f>
        <v>25038</v>
      </c>
      <c r="B12" s="83" t="s">
        <v>310</v>
      </c>
      <c r="C12" s="102">
        <v>1</v>
      </c>
      <c r="D12" s="83" t="s">
        <v>316</v>
      </c>
      <c r="E12" s="108" t="s">
        <v>50</v>
      </c>
      <c r="F12" s="115" t="s">
        <v>199</v>
      </c>
      <c r="G12" s="115">
        <v>3</v>
      </c>
      <c r="H12" s="68">
        <f>HYPERLINK("https://bluetooth.atlassian.net/browse/ES-27421",27421)</f>
        <v>27421</v>
      </c>
      <c r="I12" s="115" t="s">
        <v>48</v>
      </c>
      <c r="J12" s="108" t="s">
        <v>327</v>
      </c>
    </row>
    <row r="13" spans="1:10" ht="51.75" thickBot="1" x14ac:dyDescent="0.25">
      <c r="A13" s="70">
        <f>HYPERLINK("https://bluetooth.atlassian.net/browse/ES-25211",25211)</f>
        <v>25211</v>
      </c>
      <c r="B13" s="84" t="s">
        <v>310</v>
      </c>
      <c r="C13" s="103">
        <v>1</v>
      </c>
      <c r="D13" s="84" t="s">
        <v>315</v>
      </c>
      <c r="E13" s="110" t="s">
        <v>50</v>
      </c>
      <c r="F13" s="117" t="s">
        <v>38</v>
      </c>
      <c r="G13" s="117"/>
      <c r="H13" s="125"/>
      <c r="I13" s="117"/>
      <c r="J13" s="84"/>
    </row>
    <row r="14" spans="1:10" s="2" customFormat="1" ht="39.75" customHeight="1" thickBot="1" x14ac:dyDescent="0.25">
      <c r="A14" s="66">
        <f>HYPERLINK("https://bluetooth.atlassian.net/browse/ES-25214",25214)</f>
        <v>25214</v>
      </c>
      <c r="B14" s="83" t="s">
        <v>310</v>
      </c>
      <c r="C14" s="102">
        <v>1</v>
      </c>
      <c r="D14" s="83" t="s">
        <v>314</v>
      </c>
      <c r="E14" s="108" t="s">
        <v>47</v>
      </c>
      <c r="F14" s="115" t="s">
        <v>38</v>
      </c>
      <c r="G14" s="115"/>
      <c r="H14" s="137"/>
      <c r="I14" s="139"/>
      <c r="J14" s="138"/>
    </row>
    <row r="15" spans="1:10" ht="39" thickBot="1" x14ac:dyDescent="0.25">
      <c r="A15" s="70">
        <f>HYPERLINK("https://bluetooth.atlassian.net/browse/ES-25378",25378)</f>
        <v>25378</v>
      </c>
      <c r="B15" s="84" t="s">
        <v>310</v>
      </c>
      <c r="C15" s="103">
        <v>1</v>
      </c>
      <c r="D15" s="84" t="s">
        <v>313</v>
      </c>
      <c r="E15" s="110" t="s">
        <v>47</v>
      </c>
      <c r="F15" s="117" t="s">
        <v>38</v>
      </c>
      <c r="G15" s="117"/>
      <c r="H15" s="136"/>
      <c r="I15" s="141"/>
      <c r="J15" s="142"/>
    </row>
    <row r="16" spans="1:10" s="2" customFormat="1" ht="39" customHeight="1" thickBot="1" x14ac:dyDescent="0.25">
      <c r="A16" s="66">
        <f>HYPERLINK("https://bluetooth.atlassian.net/browse/ES-25590",25590)</f>
        <v>25590</v>
      </c>
      <c r="B16" s="83" t="s">
        <v>310</v>
      </c>
      <c r="C16" s="102">
        <v>1</v>
      </c>
      <c r="D16" s="83" t="s">
        <v>312</v>
      </c>
      <c r="E16" s="108" t="s">
        <v>47</v>
      </c>
      <c r="F16" s="115" t="s">
        <v>38</v>
      </c>
      <c r="G16" s="115"/>
      <c r="H16" s="123"/>
      <c r="I16" s="115"/>
      <c r="J16" s="83"/>
    </row>
    <row r="17" spans="1:10" ht="39" thickBot="1" x14ac:dyDescent="0.25">
      <c r="A17" s="70">
        <f>HYPERLINK("https://bluetooth.atlassian.net/browse/ES-26693",26693)</f>
        <v>26693</v>
      </c>
      <c r="B17" s="84" t="s">
        <v>310</v>
      </c>
      <c r="C17" s="103">
        <v>1</v>
      </c>
      <c r="D17" s="84" t="s">
        <v>311</v>
      </c>
      <c r="E17" s="110" t="s">
        <v>53</v>
      </c>
      <c r="F17" s="117" t="s">
        <v>38</v>
      </c>
      <c r="G17" s="117"/>
      <c r="H17" s="125"/>
      <c r="I17" s="117"/>
      <c r="J17" s="84"/>
    </row>
    <row r="18" spans="1:10" ht="15.75" customHeight="1" x14ac:dyDescent="0.2">
      <c r="A18"/>
      <c r="F18"/>
    </row>
  </sheetData>
  <mergeCells count="7">
    <mergeCell ref="A7:B7"/>
    <mergeCell ref="A2:I2"/>
    <mergeCell ref="A3:I3"/>
    <mergeCell ref="D4:F4"/>
    <mergeCell ref="G4:I4"/>
    <mergeCell ref="D5:F5"/>
    <mergeCell ref="G5:I5"/>
  </mergeCells>
  <conditionalFormatting sqref="F10:F17">
    <cfRule type="cellIs" dxfId="25" priority="1" operator="greaterThan">
      <formula>"Yes"</formula>
    </cfRule>
  </conditionalFormatting>
  <dataValidations count="6">
    <dataValidation type="list" allowBlank="1" sqref="I9 F9:G9" xr:uid="{5592D107-69CB-4984-A6F7-1035A52B9865}">
      <formula1>#REF!</formula1>
    </dataValidation>
    <dataValidation type="list" allowBlank="1" showInputMessage="1" showErrorMessage="1" sqref="E10:E17" xr:uid="{33B41CC2-D0BE-4BCB-A4AE-78D1F7C590A3}">
      <formula1>"Editorial,1/Technical Low,2/Technical Medium,3/Technical High,4/Technical Critical,Not Categorized"</formula1>
    </dataValidation>
    <dataValidation type="list" allowBlank="1" showInputMessage="1" showErrorMessage="1" sqref="G10:G17" xr:uid="{EDDCDE60-070B-4499-ABF7-04F026FFED80}">
      <formula1>"1,2,3,4,Not Categorized"</formula1>
    </dataValidation>
    <dataValidation type="list" allowBlank="1" sqref="F10:F17" xr:uid="{FEFFB688-57D6-4F3A-B9DB-6C4A6D1E28EC}">
      <formula1>"No,Yes - doesn't need to wait for erratum,Yes - tied to spec change,Not Reviewed"</formula1>
    </dataValidation>
    <dataValidation allowBlank="1" sqref="H15:H17 H10:H13" xr:uid="{478428CB-91AA-4B99-9B6C-0AC40D3DBB77}"/>
    <dataValidation type="list" allowBlank="1" sqref="I15:I17 I10:I13" xr:uid="{A7C18D07-8056-4BE9-8316-9944BB18F51A}">
      <formula1>"Open,Approved,Rejected,Released"</formula1>
    </dataValidation>
  </dataValidations>
  <pageMargins left="0.7" right="0.7" top="0.75" bottom="0.75" header="0.3" footer="0.3"/>
  <pageSetup paperSize="9"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C3103-4E38-42CB-8FA1-8C3A7A0C9CE1}">
  <sheetPr>
    <outlinePr summaryBelow="0" summaryRight="0"/>
  </sheetPr>
  <dimension ref="A1:J14"/>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6.85546875" customWidth="1"/>
  </cols>
  <sheetData>
    <row r="1" spans="1:10" ht="28.5" customHeight="1" thickBot="1" x14ac:dyDescent="0.35">
      <c r="A1" s="101" t="s">
        <v>319</v>
      </c>
      <c r="B1" s="89"/>
      <c r="C1" s="89"/>
      <c r="D1" s="98"/>
      <c r="E1" s="98"/>
      <c r="F1" s="99"/>
      <c r="G1" s="99"/>
      <c r="H1" s="99"/>
      <c r="I1" s="99"/>
      <c r="J1" s="28"/>
    </row>
    <row r="2" spans="1:10" ht="87" customHeight="1" thickBot="1" x14ac:dyDescent="0.25">
      <c r="A2" s="162" t="s">
        <v>191</v>
      </c>
      <c r="B2" s="163"/>
      <c r="C2" s="163"/>
      <c r="D2" s="163"/>
      <c r="E2" s="163"/>
      <c r="F2" s="163"/>
      <c r="G2" s="163"/>
      <c r="H2" s="163"/>
      <c r="I2" s="164"/>
      <c r="J2" s="28"/>
    </row>
    <row r="3" spans="1:10" ht="51.95" customHeight="1" thickBot="1" x14ac:dyDescent="0.25">
      <c r="A3" s="162" t="s">
        <v>23</v>
      </c>
      <c r="B3" s="163"/>
      <c r="C3" s="163"/>
      <c r="D3" s="163"/>
      <c r="E3" s="163"/>
      <c r="F3" s="163"/>
      <c r="G3" s="163"/>
      <c r="H3" s="163"/>
      <c r="I3" s="164"/>
      <c r="J3" s="28"/>
    </row>
    <row r="4" spans="1:10" s="4" customFormat="1" ht="30.75" customHeight="1" thickBot="1" x14ac:dyDescent="0.3">
      <c r="A4" s="87" t="s">
        <v>40</v>
      </c>
      <c r="B4" s="88" t="s">
        <v>24</v>
      </c>
      <c r="C4" s="87" t="s">
        <v>25</v>
      </c>
      <c r="D4" s="165" t="s">
        <v>26</v>
      </c>
      <c r="E4" s="166"/>
      <c r="F4" s="167"/>
      <c r="G4" s="165" t="s">
        <v>27</v>
      </c>
      <c r="H4" s="166"/>
      <c r="I4" s="167"/>
      <c r="J4" s="76"/>
    </row>
    <row r="5" spans="1:10" s="38" customFormat="1" thickBot="1" x14ac:dyDescent="0.25">
      <c r="A5" s="39" t="s">
        <v>320</v>
      </c>
      <c r="B5" s="129">
        <v>45838</v>
      </c>
      <c r="C5" s="39" t="s">
        <v>29</v>
      </c>
      <c r="D5" s="202" t="s">
        <v>325</v>
      </c>
      <c r="E5" s="203"/>
      <c r="F5" s="204"/>
      <c r="G5" s="174" t="s">
        <v>43</v>
      </c>
      <c r="H5" s="175"/>
      <c r="I5" s="176"/>
      <c r="J5" s="76"/>
    </row>
    <row r="6" spans="1:10" s="4" customFormat="1" ht="15" x14ac:dyDescent="0.25">
      <c r="A6" s="96"/>
      <c r="B6" s="96"/>
      <c r="C6" s="96"/>
      <c r="D6" s="96"/>
      <c r="E6" s="96"/>
      <c r="F6" s="96"/>
      <c r="G6" s="96"/>
      <c r="H6" s="96"/>
      <c r="I6" s="96"/>
      <c r="J6" s="76"/>
    </row>
    <row r="7" spans="1:10" ht="21" customHeight="1" x14ac:dyDescent="0.2">
      <c r="A7" s="180" t="s">
        <v>31</v>
      </c>
      <c r="B7" s="180"/>
      <c r="C7" s="97"/>
      <c r="D7" s="98"/>
      <c r="E7" s="98"/>
      <c r="F7" s="99"/>
      <c r="G7" s="99"/>
      <c r="H7" s="99"/>
      <c r="I7" s="99"/>
      <c r="J7" s="76"/>
    </row>
    <row r="8" spans="1:10" ht="21" customHeight="1" thickBot="1" x14ac:dyDescent="0.25">
      <c r="A8" s="89" t="s">
        <v>44</v>
      </c>
      <c r="B8" s="100"/>
      <c r="C8" s="97"/>
      <c r="D8" s="89"/>
      <c r="E8" s="98"/>
      <c r="F8" s="99"/>
      <c r="G8" s="99"/>
      <c r="H8" s="99"/>
      <c r="I8" s="99"/>
      <c r="J8" s="76"/>
    </row>
    <row r="9" spans="1:10" s="2" customFormat="1" ht="27" customHeight="1" thickBot="1" x14ac:dyDescent="0.25">
      <c r="A9" s="78" t="s">
        <v>32</v>
      </c>
      <c r="B9" s="90" t="s">
        <v>204</v>
      </c>
      <c r="C9" s="90" t="s">
        <v>192</v>
      </c>
      <c r="D9" s="79" t="s">
        <v>33</v>
      </c>
      <c r="E9" s="79" t="s">
        <v>34</v>
      </c>
      <c r="F9" s="80" t="s">
        <v>1</v>
      </c>
      <c r="G9" s="79" t="s">
        <v>45</v>
      </c>
      <c r="H9" s="91" t="s">
        <v>205</v>
      </c>
      <c r="I9" s="80" t="s">
        <v>35</v>
      </c>
      <c r="J9" s="79" t="s">
        <v>36</v>
      </c>
    </row>
    <row r="10" spans="1:10" s="2" customFormat="1" ht="39.75" customHeight="1" thickBot="1" x14ac:dyDescent="0.25">
      <c r="A10" s="66">
        <f>HYPERLINK("https://bluetooth.atlassian.net/browse/ES-24211",24211)</f>
        <v>24211</v>
      </c>
      <c r="B10" s="83" t="s">
        <v>321</v>
      </c>
      <c r="C10" s="102">
        <v>1</v>
      </c>
      <c r="D10" s="83" t="s">
        <v>322</v>
      </c>
      <c r="E10" s="108" t="s">
        <v>53</v>
      </c>
      <c r="F10" s="115" t="s">
        <v>200</v>
      </c>
      <c r="G10" s="115">
        <v>3</v>
      </c>
      <c r="H10" s="66">
        <f>HYPERLINK("https://bluetooth.atlassian.net/browse/ES-24463",24463)</f>
        <v>24463</v>
      </c>
      <c r="I10" s="115" t="s">
        <v>48</v>
      </c>
      <c r="J10" s="83" t="s">
        <v>326</v>
      </c>
    </row>
    <row r="11" spans="1:10" ht="39" thickBot="1" x14ac:dyDescent="0.25">
      <c r="A11" s="70">
        <f>HYPERLINK("https://bluetooth.atlassian.net/browse/ES-24214",24214)</f>
        <v>24214</v>
      </c>
      <c r="B11" s="84" t="s">
        <v>321</v>
      </c>
      <c r="C11" s="103">
        <v>1</v>
      </c>
      <c r="D11" s="84" t="s">
        <v>323</v>
      </c>
      <c r="E11" s="110" t="s">
        <v>53</v>
      </c>
      <c r="F11" s="117" t="s">
        <v>200</v>
      </c>
      <c r="G11" s="117">
        <v>4</v>
      </c>
      <c r="H11" s="77">
        <f>HYPERLINK("https://bluetooth.atlassian.net/browse/ES-24464",24464)</f>
        <v>24464</v>
      </c>
      <c r="I11" s="117" t="s">
        <v>48</v>
      </c>
      <c r="J11" s="84" t="s">
        <v>329</v>
      </c>
    </row>
    <row r="12" spans="1:10" s="2" customFormat="1" ht="79.5" customHeight="1" thickBot="1" x14ac:dyDescent="0.25">
      <c r="A12" s="66">
        <f>HYPERLINK("https://bluetooth.atlassian.net/browse/ES-25180",25180)</f>
        <v>25180</v>
      </c>
      <c r="B12" s="83" t="s">
        <v>321</v>
      </c>
      <c r="C12" s="102">
        <v>1</v>
      </c>
      <c r="D12" s="83" t="s">
        <v>346</v>
      </c>
      <c r="E12" s="108" t="s">
        <v>47</v>
      </c>
      <c r="F12" s="115" t="s">
        <v>38</v>
      </c>
      <c r="G12" s="115"/>
      <c r="H12" s="66"/>
      <c r="I12" s="115"/>
      <c r="J12" s="83"/>
    </row>
    <row r="13" spans="1:10" ht="27.4" customHeight="1" thickBot="1" x14ac:dyDescent="0.25">
      <c r="A13" s="70">
        <f>HYPERLINK("https://bluetooth.atlassian.net/browse/ES-27151",27151)</f>
        <v>27151</v>
      </c>
      <c r="B13" s="84" t="s">
        <v>321</v>
      </c>
      <c r="C13" s="103">
        <v>1</v>
      </c>
      <c r="D13" s="84" t="s">
        <v>324</v>
      </c>
      <c r="E13" s="110" t="s">
        <v>47</v>
      </c>
      <c r="F13" s="117" t="s">
        <v>38</v>
      </c>
      <c r="G13" s="117"/>
      <c r="H13" s="125"/>
      <c r="I13" s="117"/>
      <c r="J13" s="84"/>
    </row>
    <row r="14" spans="1:10" ht="15.75" customHeight="1" x14ac:dyDescent="0.2">
      <c r="A14"/>
      <c r="F14"/>
    </row>
  </sheetData>
  <mergeCells count="7">
    <mergeCell ref="A7:B7"/>
    <mergeCell ref="A2:I2"/>
    <mergeCell ref="A3:I3"/>
    <mergeCell ref="D4:F4"/>
    <mergeCell ref="G4:I4"/>
    <mergeCell ref="D5:F5"/>
    <mergeCell ref="G5:I5"/>
  </mergeCells>
  <conditionalFormatting sqref="F10:F13">
    <cfRule type="cellIs" dxfId="24" priority="1" operator="greaterThan">
      <formula>"Yes"</formula>
    </cfRule>
  </conditionalFormatting>
  <dataValidations count="6">
    <dataValidation type="list" allowBlank="1" sqref="F10:F13" xr:uid="{0A1C1094-9257-43D9-9EF0-B027F1EA643C}">
      <formula1>"No,Yes - doesn't need to wait for erratum,Yes - tied to spec change,Not Reviewed"</formula1>
    </dataValidation>
    <dataValidation type="list" allowBlank="1" showInputMessage="1" showErrorMessage="1" sqref="G10:G13" xr:uid="{0525CDC5-AE16-4F39-B716-AA7EECD7C5CA}">
      <formula1>"1,2,3,4,Not Categorized"</formula1>
    </dataValidation>
    <dataValidation type="list" allowBlank="1" sqref="I10:I13" xr:uid="{7995061D-7AD4-4A26-A81A-F00B939AC9BF}">
      <formula1>"Open,Approved,Rejected,Released"</formula1>
    </dataValidation>
    <dataValidation type="list" allowBlank="1" showInputMessage="1" showErrorMessage="1" sqref="E10:E13" xr:uid="{5114FD2A-918A-4117-9C32-5A8D8C75C374}">
      <formula1>"Editorial,1/Technical Low,2/Technical Medium,3/Technical High,4/Technical Critical,Not Categorized"</formula1>
    </dataValidation>
    <dataValidation type="list" allowBlank="1" sqref="I9 F9:G9" xr:uid="{DC497D05-0AB8-4BB0-95A9-5A5FEC4A3230}">
      <formula1>#REF!</formula1>
    </dataValidation>
    <dataValidation allowBlank="1" sqref="H10:H13" xr:uid="{4BF5D649-E3E5-43B1-85DD-4E45696EF989}"/>
  </dataValidations>
  <pageMargins left="0.7" right="0.7" top="0.75" bottom="0.75" header="0.3" footer="0.3"/>
  <pageSetup paperSize="9" orientation="portrait"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6B137-71A7-4C11-A751-563EE9D0017C}">
  <sheetPr>
    <outlinePr summaryBelow="0" summaryRight="0"/>
  </sheetPr>
  <dimension ref="A1:J18"/>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6.85546875" customWidth="1"/>
  </cols>
  <sheetData>
    <row r="1" spans="1:10" ht="28.5" customHeight="1" thickBot="1" x14ac:dyDescent="0.35">
      <c r="A1" s="101" t="s">
        <v>226</v>
      </c>
      <c r="B1" s="89"/>
      <c r="C1" s="89"/>
      <c r="D1" s="98"/>
      <c r="E1" s="98"/>
      <c r="F1" s="99"/>
      <c r="G1" s="99"/>
      <c r="H1" s="99"/>
      <c r="I1" s="99"/>
      <c r="J1" s="28"/>
    </row>
    <row r="2" spans="1:10" ht="87" customHeight="1" thickBot="1" x14ac:dyDescent="0.25">
      <c r="A2" s="162" t="s">
        <v>191</v>
      </c>
      <c r="B2" s="163"/>
      <c r="C2" s="163"/>
      <c r="D2" s="163"/>
      <c r="E2" s="163"/>
      <c r="F2" s="163"/>
      <c r="G2" s="163"/>
      <c r="H2" s="163"/>
      <c r="I2" s="164"/>
      <c r="J2" s="28"/>
    </row>
    <row r="3" spans="1:10" ht="51.95" customHeight="1" thickBot="1" x14ac:dyDescent="0.25">
      <c r="A3" s="162" t="s">
        <v>23</v>
      </c>
      <c r="B3" s="163"/>
      <c r="C3" s="163"/>
      <c r="D3" s="163"/>
      <c r="E3" s="163"/>
      <c r="F3" s="163"/>
      <c r="G3" s="163"/>
      <c r="H3" s="163"/>
      <c r="I3" s="164"/>
      <c r="J3" s="28"/>
    </row>
    <row r="4" spans="1:10" s="4" customFormat="1" ht="30.75" customHeight="1" thickBot="1" x14ac:dyDescent="0.3">
      <c r="A4" s="87" t="s">
        <v>40</v>
      </c>
      <c r="B4" s="88" t="s">
        <v>24</v>
      </c>
      <c r="C4" s="87" t="s">
        <v>25</v>
      </c>
      <c r="D4" s="165" t="s">
        <v>26</v>
      </c>
      <c r="E4" s="166"/>
      <c r="F4" s="167"/>
      <c r="G4" s="165" t="s">
        <v>27</v>
      </c>
      <c r="H4" s="166"/>
      <c r="I4" s="167"/>
      <c r="J4" s="76"/>
    </row>
    <row r="5" spans="1:10" s="38" customFormat="1" thickBot="1" x14ac:dyDescent="0.25">
      <c r="A5" s="39" t="s">
        <v>227</v>
      </c>
      <c r="B5" s="129">
        <v>45594</v>
      </c>
      <c r="C5" s="39" t="s">
        <v>29</v>
      </c>
      <c r="D5" s="202" t="s">
        <v>234</v>
      </c>
      <c r="E5" s="203"/>
      <c r="F5" s="204"/>
      <c r="G5" s="174" t="s">
        <v>43</v>
      </c>
      <c r="H5" s="175"/>
      <c r="I5" s="176"/>
      <c r="J5" s="76"/>
    </row>
    <row r="6" spans="1:10" s="4" customFormat="1" ht="15" x14ac:dyDescent="0.25">
      <c r="A6" s="96"/>
      <c r="B6" s="96"/>
      <c r="C6" s="96"/>
      <c r="D6" s="96"/>
      <c r="E6" s="96"/>
      <c r="F6" s="96"/>
      <c r="G6" s="96"/>
      <c r="H6" s="96"/>
      <c r="I6" s="96"/>
      <c r="J6" s="76"/>
    </row>
    <row r="7" spans="1:10" ht="21" customHeight="1" x14ac:dyDescent="0.2">
      <c r="A7" s="180" t="s">
        <v>31</v>
      </c>
      <c r="B7" s="180"/>
      <c r="C7" s="97"/>
      <c r="D7" s="98"/>
      <c r="E7" s="98"/>
      <c r="F7" s="99"/>
      <c r="G7" s="99"/>
      <c r="H7" s="99"/>
      <c r="I7" s="99"/>
      <c r="J7" s="76"/>
    </row>
    <row r="8" spans="1:10" ht="21" customHeight="1" thickBot="1" x14ac:dyDescent="0.25">
      <c r="A8" s="89" t="s">
        <v>44</v>
      </c>
      <c r="B8" s="100"/>
      <c r="C8" s="97"/>
      <c r="D8" s="89"/>
      <c r="E8" s="98"/>
      <c r="F8" s="99"/>
      <c r="G8" s="99"/>
      <c r="H8" s="99"/>
      <c r="I8" s="99"/>
      <c r="J8" s="76"/>
    </row>
    <row r="9" spans="1:10" s="2" customFormat="1" ht="27" customHeight="1" thickBot="1" x14ac:dyDescent="0.25">
      <c r="A9" s="78" t="s">
        <v>32</v>
      </c>
      <c r="B9" s="90" t="s">
        <v>204</v>
      </c>
      <c r="C9" s="90" t="s">
        <v>192</v>
      </c>
      <c r="D9" s="79" t="s">
        <v>33</v>
      </c>
      <c r="E9" s="79" t="s">
        <v>34</v>
      </c>
      <c r="F9" s="80" t="s">
        <v>1</v>
      </c>
      <c r="G9" s="79" t="s">
        <v>45</v>
      </c>
      <c r="H9" s="91" t="s">
        <v>205</v>
      </c>
      <c r="I9" s="80" t="s">
        <v>35</v>
      </c>
      <c r="J9" s="79" t="s">
        <v>36</v>
      </c>
    </row>
    <row r="10" spans="1:10" s="2" customFormat="1" ht="39" thickBot="1" x14ac:dyDescent="0.25">
      <c r="A10" s="130">
        <f>HYPERLINK("https://bluetooth.atlassian.net/browse/ES-15786",15786)</f>
        <v>15786</v>
      </c>
      <c r="B10" s="83" t="s">
        <v>228</v>
      </c>
      <c r="C10" s="102">
        <v>1</v>
      </c>
      <c r="D10" s="83" t="s">
        <v>86</v>
      </c>
      <c r="E10" s="108" t="s">
        <v>202</v>
      </c>
      <c r="F10" s="115" t="s">
        <v>200</v>
      </c>
      <c r="G10" s="115">
        <v>1</v>
      </c>
      <c r="H10" s="130">
        <f>HYPERLINK("https://bluetooth.atlassian.net/browse/ES-18590",18590)</f>
        <v>18590</v>
      </c>
      <c r="I10" s="115" t="s">
        <v>48</v>
      </c>
      <c r="J10" s="83" t="s">
        <v>230</v>
      </c>
    </row>
    <row r="11" spans="1:10" ht="39" thickBot="1" x14ac:dyDescent="0.25">
      <c r="A11" s="131">
        <f>HYPERLINK("https://bluetooth.atlassian.net/browse/ES-16272",16272)</f>
        <v>16272</v>
      </c>
      <c r="B11" s="84" t="s">
        <v>228</v>
      </c>
      <c r="C11" s="103">
        <v>1</v>
      </c>
      <c r="D11" s="84" t="s">
        <v>229</v>
      </c>
      <c r="E11" s="110" t="s">
        <v>50</v>
      </c>
      <c r="F11" s="117" t="s">
        <v>38</v>
      </c>
      <c r="G11" s="117"/>
      <c r="H11" s="125"/>
      <c r="I11" s="124"/>
      <c r="J11" s="71"/>
    </row>
    <row r="12" spans="1:10" s="2" customFormat="1" ht="26.25" thickBot="1" x14ac:dyDescent="0.25">
      <c r="A12" s="130">
        <f>HYPERLINK("https://bluetooth.atlassian.net/browse/ES-18748",18748)</f>
        <v>18748</v>
      </c>
      <c r="B12" s="83" t="s">
        <v>228</v>
      </c>
      <c r="C12" s="102">
        <v>1</v>
      </c>
      <c r="D12" s="83" t="s">
        <v>52</v>
      </c>
      <c r="E12" s="108" t="s">
        <v>53</v>
      </c>
      <c r="F12" s="115" t="s">
        <v>38</v>
      </c>
      <c r="G12" s="115"/>
      <c r="H12" s="123"/>
      <c r="I12" s="73"/>
      <c r="J12" s="67"/>
    </row>
    <row r="13" spans="1:10" ht="26.25" thickBot="1" x14ac:dyDescent="0.25">
      <c r="A13" s="131">
        <f>HYPERLINK("https://bluetooth.atlassian.net/browse/ES-22593",22593)</f>
        <v>22593</v>
      </c>
      <c r="B13" s="84" t="s">
        <v>228</v>
      </c>
      <c r="C13" s="103">
        <v>1</v>
      </c>
      <c r="D13" s="84" t="s">
        <v>111</v>
      </c>
      <c r="E13" s="110" t="s">
        <v>202</v>
      </c>
      <c r="F13" s="117" t="s">
        <v>38</v>
      </c>
      <c r="G13" s="117"/>
      <c r="H13" s="125"/>
      <c r="I13" s="124"/>
      <c r="J13" s="71"/>
    </row>
    <row r="14" spans="1:10" s="2" customFormat="1" ht="26.25" thickBot="1" x14ac:dyDescent="0.25">
      <c r="A14" s="130">
        <f>HYPERLINK("https://bluetooth.atlassian.net/browse/ES-23324",23324)</f>
        <v>23324</v>
      </c>
      <c r="B14" s="83" t="s">
        <v>228</v>
      </c>
      <c r="C14" s="102">
        <v>1</v>
      </c>
      <c r="D14" s="83" t="s">
        <v>56</v>
      </c>
      <c r="E14" s="108" t="s">
        <v>202</v>
      </c>
      <c r="F14" s="115" t="s">
        <v>38</v>
      </c>
      <c r="G14" s="115"/>
      <c r="H14" s="123"/>
      <c r="I14" s="73"/>
      <c r="J14" s="67"/>
    </row>
    <row r="16" spans="1:10" ht="15.75" customHeight="1" x14ac:dyDescent="0.2">
      <c r="A16"/>
      <c r="F16"/>
    </row>
    <row r="17" spans="1:6" ht="15.75" customHeight="1" x14ac:dyDescent="0.2">
      <c r="A17"/>
      <c r="F17"/>
    </row>
    <row r="18" spans="1:6" ht="15.75" customHeight="1" x14ac:dyDescent="0.2">
      <c r="A18"/>
      <c r="F18"/>
    </row>
  </sheetData>
  <mergeCells count="7">
    <mergeCell ref="A7:B7"/>
    <mergeCell ref="A2:I2"/>
    <mergeCell ref="A3:I3"/>
    <mergeCell ref="D4:F4"/>
    <mergeCell ref="G4:I4"/>
    <mergeCell ref="D5:F5"/>
    <mergeCell ref="G5:I5"/>
  </mergeCells>
  <conditionalFormatting sqref="F10:F14">
    <cfRule type="cellIs" dxfId="23" priority="1" operator="greaterThan">
      <formula>"Yes"</formula>
    </cfRule>
  </conditionalFormatting>
  <dataValidations count="6">
    <dataValidation type="list" allowBlank="1" sqref="F10:F14" xr:uid="{B66BBC5D-52A2-4D44-966C-EBDD919CDDD8}">
      <formula1>"No,Yes - doesn't need to wait for erratum,Yes - tied to spec change,Not Reviewed"</formula1>
    </dataValidation>
    <dataValidation type="list" allowBlank="1" showInputMessage="1" showErrorMessage="1" sqref="G10:G14" xr:uid="{970C3C03-BA24-4EC0-86A5-4ABCFFB866D8}">
      <formula1>"1,2,3,4,Not Categorized"</formula1>
    </dataValidation>
    <dataValidation type="list" allowBlank="1" sqref="I10:I14" xr:uid="{83EF3BA7-97CF-431E-9259-03FBB5432C52}">
      <formula1>"Open,Approved,Rejected,Released"</formula1>
    </dataValidation>
    <dataValidation type="list" allowBlank="1" showInputMessage="1" showErrorMessage="1" sqref="E10:E14" xr:uid="{7FF704B5-DE79-424E-8BB9-FF84C127F021}">
      <formula1>"Editorial,1/Technical Low,2/Technical Medium,3/Technical High,4/Technical Critical,Not Categorized"</formula1>
    </dataValidation>
    <dataValidation type="list" allowBlank="1" sqref="I9 F9:G9" xr:uid="{7B4A3BD2-5F1A-4907-8781-17BFC7A26153}">
      <formula1>#REF!</formula1>
    </dataValidation>
    <dataValidation allowBlank="1" sqref="H10:H14" xr:uid="{B5D15DA4-B387-4BDB-A16F-DB496F0DFDD8}"/>
  </dataValidations>
  <pageMargins left="0.7" right="0.7" top="0.75" bottom="0.75" header="0.3" footer="0.3"/>
  <pageSetup paperSize="9" orientation="portrait"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40ADF-13AB-47AD-8334-CDCA5D3B0815}">
  <sheetPr>
    <outlinePr summaryBelow="0" summaryRight="0"/>
  </sheetPr>
  <dimension ref="A1:J20"/>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6.85546875" customWidth="1"/>
  </cols>
  <sheetData>
    <row r="1" spans="1:10" ht="28.5" customHeight="1" thickBot="1" x14ac:dyDescent="0.35">
      <c r="A1" s="101" t="s">
        <v>231</v>
      </c>
      <c r="B1" s="89"/>
      <c r="C1" s="89"/>
      <c r="D1" s="98"/>
      <c r="E1" s="98"/>
      <c r="F1" s="99"/>
      <c r="G1" s="99"/>
      <c r="H1" s="99"/>
      <c r="I1" s="99"/>
      <c r="J1" s="28"/>
    </row>
    <row r="2" spans="1:10" ht="83.25" customHeight="1" thickBot="1" x14ac:dyDescent="0.25">
      <c r="A2" s="162" t="s">
        <v>191</v>
      </c>
      <c r="B2" s="163"/>
      <c r="C2" s="163"/>
      <c r="D2" s="163"/>
      <c r="E2" s="163"/>
      <c r="F2" s="163"/>
      <c r="G2" s="163"/>
      <c r="H2" s="163"/>
      <c r="I2" s="164"/>
      <c r="J2" s="28"/>
    </row>
    <row r="3" spans="1:10" ht="51.95" customHeight="1" thickBot="1" x14ac:dyDescent="0.25">
      <c r="A3" s="162" t="s">
        <v>23</v>
      </c>
      <c r="B3" s="163"/>
      <c r="C3" s="163"/>
      <c r="D3" s="163"/>
      <c r="E3" s="163"/>
      <c r="F3" s="163"/>
      <c r="G3" s="163"/>
      <c r="H3" s="163"/>
      <c r="I3" s="164"/>
      <c r="J3" s="28"/>
    </row>
    <row r="4" spans="1:10" s="4" customFormat="1" ht="30.75" customHeight="1" thickBot="1" x14ac:dyDescent="0.3">
      <c r="A4" s="87" t="s">
        <v>40</v>
      </c>
      <c r="B4" s="88" t="s">
        <v>24</v>
      </c>
      <c r="C4" s="87" t="s">
        <v>25</v>
      </c>
      <c r="D4" s="165" t="s">
        <v>26</v>
      </c>
      <c r="E4" s="166"/>
      <c r="F4" s="167"/>
      <c r="G4" s="165" t="s">
        <v>27</v>
      </c>
      <c r="H4" s="166"/>
      <c r="I4" s="167"/>
      <c r="J4" s="76"/>
    </row>
    <row r="5" spans="1:10" s="38" customFormat="1" thickBot="1" x14ac:dyDescent="0.25">
      <c r="A5" s="39" t="s">
        <v>232</v>
      </c>
      <c r="B5" s="129">
        <v>45594</v>
      </c>
      <c r="C5" s="39" t="s">
        <v>29</v>
      </c>
      <c r="D5" s="202" t="s">
        <v>235</v>
      </c>
      <c r="E5" s="203"/>
      <c r="F5" s="204"/>
      <c r="G5" s="174" t="s">
        <v>43</v>
      </c>
      <c r="H5" s="175"/>
      <c r="I5" s="176"/>
      <c r="J5" s="76"/>
    </row>
    <row r="6" spans="1:10" s="4" customFormat="1" ht="15" x14ac:dyDescent="0.25">
      <c r="A6" s="96"/>
      <c r="B6" s="96"/>
      <c r="C6" s="96"/>
      <c r="D6" s="96"/>
      <c r="E6" s="96"/>
      <c r="F6" s="96"/>
      <c r="G6" s="96"/>
      <c r="H6" s="96"/>
      <c r="I6" s="96"/>
      <c r="J6" s="76"/>
    </row>
    <row r="7" spans="1:10" ht="21" customHeight="1" x14ac:dyDescent="0.2">
      <c r="A7" s="180" t="s">
        <v>31</v>
      </c>
      <c r="B7" s="180"/>
      <c r="C7" s="97"/>
      <c r="D7" s="98"/>
      <c r="E7" s="98"/>
      <c r="F7" s="99"/>
      <c r="G7" s="99"/>
      <c r="H7" s="99"/>
      <c r="I7" s="99"/>
      <c r="J7" s="76"/>
    </row>
    <row r="8" spans="1:10" ht="21" customHeight="1" thickBot="1" x14ac:dyDescent="0.25">
      <c r="A8" s="89" t="s">
        <v>44</v>
      </c>
      <c r="B8" s="100"/>
      <c r="C8" s="97"/>
      <c r="D8" s="89"/>
      <c r="E8" s="98"/>
      <c r="F8" s="99"/>
      <c r="G8" s="99"/>
      <c r="H8" s="99"/>
      <c r="I8" s="99"/>
      <c r="J8" s="76"/>
    </row>
    <row r="9" spans="1:10" s="2" customFormat="1" ht="27" customHeight="1" thickBot="1" x14ac:dyDescent="0.25">
      <c r="A9" s="78" t="s">
        <v>32</v>
      </c>
      <c r="B9" s="90" t="s">
        <v>204</v>
      </c>
      <c r="C9" s="90" t="s">
        <v>192</v>
      </c>
      <c r="D9" s="79" t="s">
        <v>33</v>
      </c>
      <c r="E9" s="79" t="s">
        <v>34</v>
      </c>
      <c r="F9" s="80" t="s">
        <v>1</v>
      </c>
      <c r="G9" s="79" t="s">
        <v>45</v>
      </c>
      <c r="H9" s="91" t="s">
        <v>205</v>
      </c>
      <c r="I9" s="80" t="s">
        <v>35</v>
      </c>
      <c r="J9" s="79" t="s">
        <v>36</v>
      </c>
    </row>
    <row r="10" spans="1:10" s="2" customFormat="1" ht="26.25" thickBot="1" x14ac:dyDescent="0.25">
      <c r="A10" s="130">
        <f>HYPERLINK("https://bluetooth.atlassian.net/browse/ES-6842",6842)</f>
        <v>6842</v>
      </c>
      <c r="B10" s="83" t="s">
        <v>233</v>
      </c>
      <c r="C10" s="102">
        <v>1</v>
      </c>
      <c r="D10" s="83" t="s">
        <v>236</v>
      </c>
      <c r="E10" s="108" t="s">
        <v>202</v>
      </c>
      <c r="F10" s="115" t="s">
        <v>38</v>
      </c>
      <c r="G10" s="115"/>
      <c r="H10" s="130"/>
      <c r="I10" s="115"/>
      <c r="J10" s="83"/>
    </row>
    <row r="11" spans="1:10" ht="26.25" thickBot="1" x14ac:dyDescent="0.25">
      <c r="A11" s="131">
        <f>HYPERLINK("https://bluetooth.atlassian.net/browse/ES-11338",11338)</f>
        <v>11338</v>
      </c>
      <c r="B11" s="84" t="s">
        <v>233</v>
      </c>
      <c r="C11" s="103">
        <v>1</v>
      </c>
      <c r="D11" s="84" t="s">
        <v>237</v>
      </c>
      <c r="E11" s="110" t="s">
        <v>53</v>
      </c>
      <c r="F11" s="117" t="s">
        <v>38</v>
      </c>
      <c r="G11" s="117"/>
      <c r="H11" s="132"/>
      <c r="I11" s="117"/>
      <c r="J11" s="84"/>
    </row>
    <row r="12" spans="1:10" s="2" customFormat="1" ht="26.25" thickBot="1" x14ac:dyDescent="0.25">
      <c r="A12" s="130">
        <f>HYPERLINK("https://bluetooth.atlassian.net/browse/ES-16259",16259)</f>
        <v>16259</v>
      </c>
      <c r="B12" s="83" t="s">
        <v>233</v>
      </c>
      <c r="C12" s="102">
        <v>1</v>
      </c>
      <c r="D12" s="83" t="s">
        <v>238</v>
      </c>
      <c r="E12" s="108" t="s">
        <v>50</v>
      </c>
      <c r="F12" s="115" t="s">
        <v>38</v>
      </c>
      <c r="G12" s="115"/>
      <c r="H12" s="130"/>
      <c r="I12" s="115"/>
      <c r="J12" s="83"/>
    </row>
    <row r="13" spans="1:10" ht="39" thickBot="1" x14ac:dyDescent="0.25">
      <c r="A13" s="131">
        <f>HYPERLINK("https://bluetooth.atlassian.net/browse/ES-16260",16260)</f>
        <v>16260</v>
      </c>
      <c r="B13" s="84" t="s">
        <v>233</v>
      </c>
      <c r="C13" s="103">
        <v>1</v>
      </c>
      <c r="D13" s="84" t="s">
        <v>37</v>
      </c>
      <c r="E13" s="110" t="s">
        <v>50</v>
      </c>
      <c r="F13" s="117" t="s">
        <v>200</v>
      </c>
      <c r="G13" s="117">
        <v>1</v>
      </c>
      <c r="H13" s="132">
        <f>HYPERLINK("https://bluetooth.atlassian.net/browse/ES-18101",18101)</f>
        <v>18101</v>
      </c>
      <c r="I13" s="117" t="s">
        <v>48</v>
      </c>
      <c r="J13" s="84" t="s">
        <v>51</v>
      </c>
    </row>
    <row r="14" spans="1:10" s="2" customFormat="1" ht="26.25" thickBot="1" x14ac:dyDescent="0.25">
      <c r="A14" s="130">
        <f>HYPERLINK("https://bluetooth.atlassian.net/browse/ES-16607",16607)</f>
        <v>16607</v>
      </c>
      <c r="B14" s="83" t="s">
        <v>233</v>
      </c>
      <c r="C14" s="102">
        <v>1</v>
      </c>
      <c r="D14" s="83" t="s">
        <v>239</v>
      </c>
      <c r="E14" s="108" t="s">
        <v>53</v>
      </c>
      <c r="F14" s="115" t="s">
        <v>38</v>
      </c>
      <c r="G14" s="115"/>
      <c r="H14" s="130"/>
      <c r="I14" s="115"/>
      <c r="J14" s="83"/>
    </row>
    <row r="15" spans="1:10" ht="26.25" thickBot="1" x14ac:dyDescent="0.25">
      <c r="A15" s="131">
        <f>HYPERLINK("https://bluetooth.atlassian.net/browse/ES-18749",18749)</f>
        <v>18749</v>
      </c>
      <c r="B15" s="84" t="s">
        <v>233</v>
      </c>
      <c r="C15" s="103">
        <v>1</v>
      </c>
      <c r="D15" s="84" t="s">
        <v>52</v>
      </c>
      <c r="E15" s="110" t="s">
        <v>53</v>
      </c>
      <c r="F15" s="117" t="s">
        <v>38</v>
      </c>
      <c r="G15" s="117"/>
      <c r="H15" s="132"/>
      <c r="I15" s="117"/>
      <c r="J15" s="84"/>
    </row>
    <row r="16" spans="1:10" s="2" customFormat="1" ht="26.25" thickBot="1" x14ac:dyDescent="0.25">
      <c r="A16" s="130">
        <f>HYPERLINK("https://bluetooth.atlassian.net/browse/ES-22601",22601)</f>
        <v>22601</v>
      </c>
      <c r="B16" s="83" t="s">
        <v>233</v>
      </c>
      <c r="C16" s="102">
        <v>1</v>
      </c>
      <c r="D16" s="83" t="s">
        <v>240</v>
      </c>
      <c r="E16" s="108" t="s">
        <v>53</v>
      </c>
      <c r="F16" s="115" t="s">
        <v>38</v>
      </c>
      <c r="G16" s="115"/>
      <c r="H16" s="130"/>
      <c r="I16" s="115"/>
      <c r="J16" s="83"/>
    </row>
    <row r="17" spans="1:10" ht="26.25" thickBot="1" x14ac:dyDescent="0.25">
      <c r="A17" s="131">
        <f>HYPERLINK("https://bluetooth.atlassian.net/browse/ES-23315",23315)</f>
        <v>23315</v>
      </c>
      <c r="B17" s="84" t="s">
        <v>233</v>
      </c>
      <c r="C17" s="103">
        <v>1</v>
      </c>
      <c r="D17" s="84" t="s">
        <v>56</v>
      </c>
      <c r="E17" s="110" t="s">
        <v>202</v>
      </c>
      <c r="F17" s="117" t="s">
        <v>38</v>
      </c>
      <c r="G17" s="117"/>
      <c r="H17" s="132"/>
      <c r="I17" s="117"/>
      <c r="J17" s="84"/>
    </row>
    <row r="19" spans="1:10" ht="15.75" customHeight="1" x14ac:dyDescent="0.2">
      <c r="A19"/>
    </row>
    <row r="20" spans="1:10" ht="15.75" customHeight="1" x14ac:dyDescent="0.2">
      <c r="A20"/>
    </row>
  </sheetData>
  <mergeCells count="7">
    <mergeCell ref="A7:B7"/>
    <mergeCell ref="A2:I2"/>
    <mergeCell ref="A3:I3"/>
    <mergeCell ref="D4:F4"/>
    <mergeCell ref="G4:I4"/>
    <mergeCell ref="D5:F5"/>
    <mergeCell ref="G5:I5"/>
  </mergeCells>
  <conditionalFormatting sqref="F10:F17">
    <cfRule type="cellIs" dxfId="22" priority="1" operator="greaterThan">
      <formula>"Yes"</formula>
    </cfRule>
  </conditionalFormatting>
  <dataValidations count="6">
    <dataValidation allowBlank="1" sqref="H10:H17" xr:uid="{440BBEAB-206A-410B-B139-471EA9BF24A2}"/>
    <dataValidation type="list" allowBlank="1" sqref="I9 F9:G9" xr:uid="{4AC516EF-144D-4708-B726-06A078003931}">
      <formula1>#REF!</formula1>
    </dataValidation>
    <dataValidation type="list" allowBlank="1" showInputMessage="1" showErrorMessage="1" sqref="E10:E17" xr:uid="{0E7F840E-7535-4FC1-8366-C19A134ADB02}">
      <formula1>"Editorial,1/Technical Low,2/Technical Medium,3/Technical High,4/Technical Critical,Not Categorized"</formula1>
    </dataValidation>
    <dataValidation type="list" allowBlank="1" sqref="I10:I17" xr:uid="{3715453E-A301-4A41-A401-D4D7E02FB19C}">
      <formula1>"Open,Approved,Rejected,Released"</formula1>
    </dataValidation>
    <dataValidation type="list" allowBlank="1" showInputMessage="1" showErrorMessage="1" sqref="G10:G17" xr:uid="{969A2221-1B5A-4DF0-9DA8-ACAC1AF8F68A}">
      <formula1>"1,2,3,4,Not Categorized"</formula1>
    </dataValidation>
    <dataValidation type="list" allowBlank="1" sqref="F10:F17" xr:uid="{5322DE75-9843-4823-84F4-D21B138DA684}">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1AD36-471C-48CE-A972-669C7CA8086E}">
  <sheetPr>
    <outlinePr summaryBelow="0" summaryRight="0"/>
  </sheetPr>
  <dimension ref="A1:J18"/>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6.85546875" customWidth="1"/>
  </cols>
  <sheetData>
    <row r="1" spans="1:10" ht="28.5" customHeight="1" thickBot="1" x14ac:dyDescent="0.35">
      <c r="A1" s="101" t="s">
        <v>255</v>
      </c>
      <c r="B1" s="89"/>
      <c r="C1" s="89"/>
      <c r="D1" s="98"/>
      <c r="E1" s="98"/>
      <c r="F1" s="99"/>
      <c r="G1" s="99"/>
      <c r="H1" s="99"/>
      <c r="I1" s="99"/>
      <c r="J1" s="28"/>
    </row>
    <row r="2" spans="1:10" ht="82.5" customHeight="1" thickBot="1" x14ac:dyDescent="0.25">
      <c r="A2" s="162" t="s">
        <v>191</v>
      </c>
      <c r="B2" s="163"/>
      <c r="C2" s="163"/>
      <c r="D2" s="163"/>
      <c r="E2" s="163"/>
      <c r="F2" s="163"/>
      <c r="G2" s="163"/>
      <c r="H2" s="163"/>
      <c r="I2" s="164"/>
      <c r="J2" s="28"/>
    </row>
    <row r="3" spans="1:10" ht="51.95" customHeight="1" thickBot="1" x14ac:dyDescent="0.25">
      <c r="A3" s="162" t="s">
        <v>23</v>
      </c>
      <c r="B3" s="163"/>
      <c r="C3" s="163"/>
      <c r="D3" s="163"/>
      <c r="E3" s="163"/>
      <c r="F3" s="163"/>
      <c r="G3" s="163"/>
      <c r="H3" s="163"/>
      <c r="I3" s="164"/>
      <c r="J3" s="28"/>
    </row>
    <row r="4" spans="1:10" s="4" customFormat="1" ht="30.75" customHeight="1" thickBot="1" x14ac:dyDescent="0.3">
      <c r="A4" s="87" t="s">
        <v>40</v>
      </c>
      <c r="B4" s="88" t="s">
        <v>24</v>
      </c>
      <c r="C4" s="87" t="s">
        <v>25</v>
      </c>
      <c r="D4" s="165" t="s">
        <v>26</v>
      </c>
      <c r="E4" s="166"/>
      <c r="F4" s="167"/>
      <c r="G4" s="165" t="s">
        <v>27</v>
      </c>
      <c r="H4" s="166"/>
      <c r="I4" s="167"/>
      <c r="J4" s="76"/>
    </row>
    <row r="5" spans="1:10" s="38" customFormat="1" thickBot="1" x14ac:dyDescent="0.25">
      <c r="A5" s="39" t="s">
        <v>256</v>
      </c>
      <c r="B5" s="129">
        <v>45594</v>
      </c>
      <c r="C5" s="39" t="s">
        <v>29</v>
      </c>
      <c r="D5" s="202" t="s">
        <v>257</v>
      </c>
      <c r="E5" s="203"/>
      <c r="F5" s="204"/>
      <c r="G5" s="174" t="s">
        <v>43</v>
      </c>
      <c r="H5" s="175"/>
      <c r="I5" s="176"/>
      <c r="J5" s="76"/>
    </row>
    <row r="6" spans="1:10" s="4" customFormat="1" ht="15" x14ac:dyDescent="0.25">
      <c r="A6" s="96"/>
      <c r="B6" s="96"/>
      <c r="C6" s="96"/>
      <c r="D6" s="96"/>
      <c r="E6" s="96"/>
      <c r="F6" s="96"/>
      <c r="G6" s="96"/>
      <c r="H6" s="96"/>
      <c r="I6" s="96"/>
      <c r="J6" s="76"/>
    </row>
    <row r="7" spans="1:10" ht="21" customHeight="1" x14ac:dyDescent="0.2">
      <c r="A7" s="180" t="s">
        <v>31</v>
      </c>
      <c r="B7" s="180"/>
      <c r="C7" s="97"/>
      <c r="D7" s="98"/>
      <c r="E7" s="98"/>
      <c r="F7" s="99"/>
      <c r="G7" s="99"/>
      <c r="H7" s="99"/>
      <c r="I7" s="99"/>
      <c r="J7" s="76"/>
    </row>
    <row r="8" spans="1:10" ht="21" customHeight="1" thickBot="1" x14ac:dyDescent="0.25">
      <c r="A8" s="89" t="s">
        <v>44</v>
      </c>
      <c r="B8" s="100"/>
      <c r="C8" s="97"/>
      <c r="D8" s="89"/>
      <c r="E8" s="98"/>
      <c r="F8" s="99"/>
      <c r="G8" s="99"/>
      <c r="H8" s="99"/>
      <c r="I8" s="99"/>
      <c r="J8" s="76"/>
    </row>
    <row r="9" spans="1:10" s="2" customFormat="1" ht="27" customHeight="1" thickBot="1" x14ac:dyDescent="0.25">
      <c r="A9" s="78" t="s">
        <v>32</v>
      </c>
      <c r="B9" s="90" t="s">
        <v>204</v>
      </c>
      <c r="C9" s="90" t="s">
        <v>192</v>
      </c>
      <c r="D9" s="79" t="s">
        <v>33</v>
      </c>
      <c r="E9" s="79" t="s">
        <v>34</v>
      </c>
      <c r="F9" s="80" t="s">
        <v>1</v>
      </c>
      <c r="G9" s="79" t="s">
        <v>45</v>
      </c>
      <c r="H9" s="91" t="s">
        <v>205</v>
      </c>
      <c r="I9" s="80" t="s">
        <v>35</v>
      </c>
      <c r="J9" s="79" t="s">
        <v>36</v>
      </c>
    </row>
    <row r="10" spans="1:10" s="2" customFormat="1" ht="39" thickBot="1" x14ac:dyDescent="0.25">
      <c r="A10" s="130">
        <f>HYPERLINK("https://bluetooth.atlassian.net/browse/ES-15788",15788)</f>
        <v>15788</v>
      </c>
      <c r="B10" s="83" t="s">
        <v>258</v>
      </c>
      <c r="C10" s="102">
        <v>1</v>
      </c>
      <c r="D10" s="83" t="s">
        <v>86</v>
      </c>
      <c r="E10" s="108" t="s">
        <v>202</v>
      </c>
      <c r="F10" s="115" t="s">
        <v>200</v>
      </c>
      <c r="G10" s="115">
        <v>1</v>
      </c>
      <c r="H10" s="130">
        <f>HYPERLINK("https://bluetooth.atlassian.net/browse/ES-16061",16061)</f>
        <v>16061</v>
      </c>
      <c r="I10" s="115" t="s">
        <v>48</v>
      </c>
      <c r="J10" s="83" t="s">
        <v>101</v>
      </c>
    </row>
    <row r="11" spans="1:10" ht="26.25" thickBot="1" x14ac:dyDescent="0.25">
      <c r="A11" s="131">
        <f>HYPERLINK("https://bluetooth.atlassian.net/browse/ES-17170",17170)</f>
        <v>17170</v>
      </c>
      <c r="B11" s="84" t="s">
        <v>258</v>
      </c>
      <c r="C11" s="103">
        <v>1</v>
      </c>
      <c r="D11" s="84" t="s">
        <v>75</v>
      </c>
      <c r="E11" s="110" t="s">
        <v>50</v>
      </c>
      <c r="F11" s="117" t="s">
        <v>199</v>
      </c>
      <c r="G11" s="117">
        <v>4</v>
      </c>
      <c r="H11" s="132">
        <f>HYPERLINK("https://bluetooth.atlassian.net/browse/ES-17240",17240)</f>
        <v>17240</v>
      </c>
      <c r="I11" s="117" t="s">
        <v>48</v>
      </c>
      <c r="J11" s="84" t="s">
        <v>259</v>
      </c>
    </row>
    <row r="12" spans="1:10" s="2" customFormat="1" ht="26.25" thickBot="1" x14ac:dyDescent="0.25">
      <c r="A12" s="130">
        <f>HYPERLINK("https://bluetooth.atlassian.net/browse/ES-18750",18750)</f>
        <v>18750</v>
      </c>
      <c r="B12" s="83" t="s">
        <v>258</v>
      </c>
      <c r="C12" s="102">
        <v>1</v>
      </c>
      <c r="D12" s="83" t="s">
        <v>52</v>
      </c>
      <c r="E12" s="108" t="s">
        <v>53</v>
      </c>
      <c r="F12" s="115" t="s">
        <v>38</v>
      </c>
      <c r="G12" s="115"/>
      <c r="H12" s="130"/>
      <c r="I12" s="115"/>
      <c r="J12" s="83"/>
    </row>
    <row r="13" spans="1:10" ht="26.25" thickBot="1" x14ac:dyDescent="0.25">
      <c r="A13" s="131">
        <f>HYPERLINK("https://bluetooth.atlassian.net/browse/ES-18981",18981)</f>
        <v>18981</v>
      </c>
      <c r="B13" s="84" t="s">
        <v>258</v>
      </c>
      <c r="C13" s="103">
        <v>1</v>
      </c>
      <c r="D13" s="84" t="s">
        <v>54</v>
      </c>
      <c r="E13" s="110" t="s">
        <v>53</v>
      </c>
      <c r="F13" s="117" t="s">
        <v>38</v>
      </c>
      <c r="G13" s="117"/>
      <c r="H13" s="132"/>
      <c r="I13" s="117"/>
      <c r="J13" s="84"/>
    </row>
    <row r="14" spans="1:10" s="2" customFormat="1" ht="26.25" thickBot="1" x14ac:dyDescent="0.25">
      <c r="A14" s="130">
        <f>HYPERLINK("https://bluetooth.atlassian.net/browse/ES-22595",22595)</f>
        <v>22595</v>
      </c>
      <c r="B14" s="83" t="s">
        <v>258</v>
      </c>
      <c r="C14" s="102">
        <v>1</v>
      </c>
      <c r="D14" s="83" t="s">
        <v>55</v>
      </c>
      <c r="E14" s="108" t="s">
        <v>53</v>
      </c>
      <c r="F14" s="115" t="s">
        <v>38</v>
      </c>
      <c r="G14" s="115"/>
      <c r="H14" s="130"/>
      <c r="I14" s="115"/>
      <c r="J14" s="83"/>
    </row>
    <row r="15" spans="1:10" ht="26.25" thickBot="1" x14ac:dyDescent="0.25">
      <c r="A15" s="131">
        <f>HYPERLINK("https://bluetooth.atlassian.net/browse/ES-23325",23325)</f>
        <v>23325</v>
      </c>
      <c r="B15" s="84" t="s">
        <v>258</v>
      </c>
      <c r="C15" s="103">
        <v>1</v>
      </c>
      <c r="D15" s="84" t="s">
        <v>56</v>
      </c>
      <c r="E15" s="110" t="s">
        <v>202</v>
      </c>
      <c r="F15" s="117" t="s">
        <v>38</v>
      </c>
      <c r="G15" s="117"/>
      <c r="H15" s="132"/>
      <c r="I15" s="117"/>
      <c r="J15" s="84"/>
    </row>
    <row r="17" spans="1:1" ht="15.75" customHeight="1" x14ac:dyDescent="0.2">
      <c r="A17"/>
    </row>
    <row r="18" spans="1:1" ht="15.75" customHeight="1" x14ac:dyDescent="0.2">
      <c r="A18"/>
    </row>
  </sheetData>
  <mergeCells count="7">
    <mergeCell ref="A7:B7"/>
    <mergeCell ref="A2:I2"/>
    <mergeCell ref="A3:I3"/>
    <mergeCell ref="D4:F4"/>
    <mergeCell ref="G4:I4"/>
    <mergeCell ref="D5:F5"/>
    <mergeCell ref="G5:I5"/>
  </mergeCells>
  <conditionalFormatting sqref="F10:F15">
    <cfRule type="cellIs" dxfId="21" priority="1" operator="greaterThan">
      <formula>"Yes"</formula>
    </cfRule>
  </conditionalFormatting>
  <dataValidations count="6">
    <dataValidation type="list" allowBlank="1" sqref="F10:F15" xr:uid="{99B3E6AD-0778-4704-A742-89DE75577276}">
      <formula1>"No,Yes - doesn't need to wait for erratum,Yes - tied to spec change,Not Reviewed"</formula1>
    </dataValidation>
    <dataValidation type="list" allowBlank="1" showInputMessage="1" showErrorMessage="1" sqref="G10:G15" xr:uid="{615E60B9-E233-45DD-BF32-8DA0673C0829}">
      <formula1>"1,2,3,4,Not Categorized"</formula1>
    </dataValidation>
    <dataValidation type="list" allowBlank="1" sqref="I10:I15" xr:uid="{0F11D10E-2BAA-49AC-B228-B730865A5791}">
      <formula1>"Open,Approved,Rejected,Released"</formula1>
    </dataValidation>
    <dataValidation type="list" allowBlank="1" showInputMessage="1" showErrorMessage="1" sqref="E10:E15" xr:uid="{FC1A0868-E08B-4F9B-B268-1FA651142EC9}">
      <formula1>"Editorial,1/Technical Low,2/Technical Medium,3/Technical High,4/Technical Critical,Not Categorized"</formula1>
    </dataValidation>
    <dataValidation type="list" allowBlank="1" sqref="I9 F9:G9" xr:uid="{1DDC8427-CC38-497C-B629-369E8BE73F74}">
      <formula1>#REF!</formula1>
    </dataValidation>
    <dataValidation allowBlank="1" sqref="H10:H15" xr:uid="{ABFD9031-7687-4308-B4C1-C499D03A3F72}"/>
  </dataValidations>
  <pageMargins left="0.7" right="0.7" top="0.75" bottom="0.75" header="0.3" footer="0.3"/>
  <pageSetup paperSize="9" orientation="portrait" horizontalDpi="300" vertic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CDA3C-7D5F-4460-98E5-A4D99BD4CFF4}">
  <sheetPr>
    <outlinePr summaryBelow="0" summaryRight="0"/>
  </sheetPr>
  <dimension ref="A1:J20"/>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6.85546875" customWidth="1"/>
  </cols>
  <sheetData>
    <row r="1" spans="1:10" ht="28.5" customHeight="1" thickBot="1" x14ac:dyDescent="0.35">
      <c r="A1" s="101" t="s">
        <v>260</v>
      </c>
      <c r="B1" s="89"/>
      <c r="C1" s="89"/>
      <c r="D1" s="98"/>
      <c r="E1" s="98"/>
      <c r="F1" s="99"/>
      <c r="G1" s="99"/>
      <c r="H1" s="99"/>
      <c r="I1" s="99"/>
      <c r="J1" s="28"/>
    </row>
    <row r="2" spans="1:10" ht="82.5" customHeight="1" thickBot="1" x14ac:dyDescent="0.25">
      <c r="A2" s="162" t="s">
        <v>191</v>
      </c>
      <c r="B2" s="163"/>
      <c r="C2" s="163"/>
      <c r="D2" s="163"/>
      <c r="E2" s="163"/>
      <c r="F2" s="163"/>
      <c r="G2" s="163"/>
      <c r="H2" s="163"/>
      <c r="I2" s="164"/>
      <c r="J2" s="28"/>
    </row>
    <row r="3" spans="1:10" ht="51.95" customHeight="1" thickBot="1" x14ac:dyDescent="0.25">
      <c r="A3" s="162" t="s">
        <v>23</v>
      </c>
      <c r="B3" s="163"/>
      <c r="C3" s="163"/>
      <c r="D3" s="163"/>
      <c r="E3" s="163"/>
      <c r="F3" s="163"/>
      <c r="G3" s="163"/>
      <c r="H3" s="163"/>
      <c r="I3" s="164"/>
      <c r="J3" s="28"/>
    </row>
    <row r="4" spans="1:10" s="4" customFormat="1" ht="30.75" customHeight="1" thickBot="1" x14ac:dyDescent="0.3">
      <c r="A4" s="87" t="s">
        <v>40</v>
      </c>
      <c r="B4" s="88" t="s">
        <v>24</v>
      </c>
      <c r="C4" s="87" t="s">
        <v>25</v>
      </c>
      <c r="D4" s="165" t="s">
        <v>26</v>
      </c>
      <c r="E4" s="166"/>
      <c r="F4" s="167"/>
      <c r="G4" s="165" t="s">
        <v>27</v>
      </c>
      <c r="H4" s="166"/>
      <c r="I4" s="167"/>
      <c r="J4" s="76"/>
    </row>
    <row r="5" spans="1:10" s="38" customFormat="1" thickBot="1" x14ac:dyDescent="0.25">
      <c r="A5" s="39" t="s">
        <v>261</v>
      </c>
      <c r="B5" s="129">
        <v>45594</v>
      </c>
      <c r="C5" s="39" t="s">
        <v>29</v>
      </c>
      <c r="D5" s="202" t="s">
        <v>262</v>
      </c>
      <c r="E5" s="203"/>
      <c r="F5" s="204"/>
      <c r="G5" s="174" t="s">
        <v>43</v>
      </c>
      <c r="H5" s="175"/>
      <c r="I5" s="176"/>
      <c r="J5" s="76"/>
    </row>
    <row r="6" spans="1:10" s="4" customFormat="1" ht="15" x14ac:dyDescent="0.25">
      <c r="A6" s="96"/>
      <c r="B6" s="96"/>
      <c r="C6" s="96"/>
      <c r="D6" s="96"/>
      <c r="E6" s="96"/>
      <c r="F6" s="96"/>
      <c r="G6" s="96"/>
      <c r="H6" s="96"/>
      <c r="I6" s="96"/>
      <c r="J6" s="76"/>
    </row>
    <row r="7" spans="1:10" ht="21" customHeight="1" x14ac:dyDescent="0.2">
      <c r="A7" s="180" t="s">
        <v>31</v>
      </c>
      <c r="B7" s="180"/>
      <c r="C7" s="97"/>
      <c r="D7" s="98"/>
      <c r="E7" s="98"/>
      <c r="F7" s="99"/>
      <c r="G7" s="99"/>
      <c r="H7" s="99"/>
      <c r="I7" s="99"/>
      <c r="J7" s="76"/>
    </row>
    <row r="8" spans="1:10" ht="21" customHeight="1" thickBot="1" x14ac:dyDescent="0.25">
      <c r="A8" s="89" t="s">
        <v>44</v>
      </c>
      <c r="B8" s="100"/>
      <c r="C8" s="97"/>
      <c r="D8" s="89"/>
      <c r="E8" s="98"/>
      <c r="F8" s="99"/>
      <c r="G8" s="99"/>
      <c r="H8" s="99"/>
      <c r="I8" s="99"/>
      <c r="J8" s="76"/>
    </row>
    <row r="9" spans="1:10" s="2" customFormat="1" ht="27" customHeight="1" thickBot="1" x14ac:dyDescent="0.25">
      <c r="A9" s="78" t="s">
        <v>32</v>
      </c>
      <c r="B9" s="90" t="s">
        <v>204</v>
      </c>
      <c r="C9" s="90" t="s">
        <v>192</v>
      </c>
      <c r="D9" s="79" t="s">
        <v>33</v>
      </c>
      <c r="E9" s="79" t="s">
        <v>34</v>
      </c>
      <c r="F9" s="80" t="s">
        <v>1</v>
      </c>
      <c r="G9" s="79" t="s">
        <v>45</v>
      </c>
      <c r="H9" s="91" t="s">
        <v>205</v>
      </c>
      <c r="I9" s="80" t="s">
        <v>35</v>
      </c>
      <c r="J9" s="79" t="s">
        <v>36</v>
      </c>
    </row>
    <row r="10" spans="1:10" s="2" customFormat="1" ht="39" thickBot="1" x14ac:dyDescent="0.25">
      <c r="A10" s="130">
        <f>HYPERLINK("https://bluetooth.atlassian.net/browse/ES-9555",9555)</f>
        <v>9555</v>
      </c>
      <c r="B10" s="83" t="s">
        <v>263</v>
      </c>
      <c r="C10" s="102">
        <v>1</v>
      </c>
      <c r="D10" s="83" t="s">
        <v>264</v>
      </c>
      <c r="E10" s="108" t="s">
        <v>202</v>
      </c>
      <c r="F10" s="115" t="s">
        <v>38</v>
      </c>
      <c r="G10" s="115"/>
      <c r="H10" s="130"/>
      <c r="I10" s="115"/>
      <c r="J10" s="83"/>
    </row>
    <row r="11" spans="1:10" ht="26.25" thickBot="1" x14ac:dyDescent="0.25">
      <c r="A11" s="131">
        <f>HYPERLINK("https://bluetooth.atlassian.net/browse/ES-10187",10187)</f>
        <v>10187</v>
      </c>
      <c r="B11" s="84" t="s">
        <v>263</v>
      </c>
      <c r="C11" s="103">
        <v>1</v>
      </c>
      <c r="D11" s="84" t="s">
        <v>265</v>
      </c>
      <c r="E11" s="110" t="s">
        <v>202</v>
      </c>
      <c r="F11" s="117" t="s">
        <v>38</v>
      </c>
      <c r="G11" s="117"/>
      <c r="H11" s="132"/>
      <c r="I11" s="117"/>
      <c r="J11" s="84"/>
    </row>
    <row r="12" spans="1:10" s="2" customFormat="1" ht="26.25" thickBot="1" x14ac:dyDescent="0.25">
      <c r="A12" s="130">
        <f>HYPERLINK("https://bluetooth.atlassian.net/browse/ES-10194",10194)</f>
        <v>10194</v>
      </c>
      <c r="B12" s="83" t="s">
        <v>263</v>
      </c>
      <c r="C12" s="102">
        <v>1</v>
      </c>
      <c r="D12" s="83" t="s">
        <v>266</v>
      </c>
      <c r="E12" s="108" t="s">
        <v>202</v>
      </c>
      <c r="F12" s="115" t="s">
        <v>199</v>
      </c>
      <c r="G12" s="115">
        <v>4</v>
      </c>
      <c r="H12" s="130">
        <f>HYPERLINK("https://bluetooth.atlassian.net/browse/ES-22632",22632)</f>
        <v>22632</v>
      </c>
      <c r="I12" s="115" t="s">
        <v>48</v>
      </c>
      <c r="J12" s="108" t="s">
        <v>259</v>
      </c>
    </row>
    <row r="13" spans="1:10" ht="26.25" thickBot="1" x14ac:dyDescent="0.25">
      <c r="A13" s="131">
        <f>HYPERLINK("https://bluetooth.atlassian.net/browse/ES-16264",16264)</f>
        <v>16264</v>
      </c>
      <c r="B13" s="84" t="s">
        <v>263</v>
      </c>
      <c r="C13" s="103">
        <v>1</v>
      </c>
      <c r="D13" s="84" t="s">
        <v>75</v>
      </c>
      <c r="E13" s="110" t="s">
        <v>50</v>
      </c>
      <c r="F13" s="117" t="s">
        <v>199</v>
      </c>
      <c r="G13" s="117">
        <v>4</v>
      </c>
      <c r="H13" s="132">
        <f>HYPERLINK("https://bluetooth.atlassian.net/browse/ES-16708",16708)</f>
        <v>16708</v>
      </c>
      <c r="I13" s="117" t="s">
        <v>48</v>
      </c>
      <c r="J13" s="84" t="s">
        <v>259</v>
      </c>
    </row>
    <row r="14" spans="1:10" s="2" customFormat="1" ht="39" thickBot="1" x14ac:dyDescent="0.25">
      <c r="A14" s="130">
        <f>HYPERLINK("https://bluetooth.atlassian.net/browse/ES-16265",16265)</f>
        <v>16265</v>
      </c>
      <c r="B14" s="83" t="s">
        <v>263</v>
      </c>
      <c r="C14" s="102">
        <v>1</v>
      </c>
      <c r="D14" s="83" t="s">
        <v>37</v>
      </c>
      <c r="E14" s="108" t="s">
        <v>50</v>
      </c>
      <c r="F14" s="115" t="s">
        <v>200</v>
      </c>
      <c r="G14" s="115">
        <v>1</v>
      </c>
      <c r="H14" s="133">
        <f>HYPERLINK("https://bluetooth.atlassian.net/browse/ES-18101",18101)</f>
        <v>18101</v>
      </c>
      <c r="I14" s="115" t="s">
        <v>48</v>
      </c>
      <c r="J14" s="108" t="s">
        <v>51</v>
      </c>
    </row>
    <row r="15" spans="1:10" ht="26.25" thickBot="1" x14ac:dyDescent="0.25">
      <c r="A15" s="131">
        <f>HYPERLINK("https://bluetooth.atlassian.net/browse/ES-18751",18751)</f>
        <v>18751</v>
      </c>
      <c r="B15" s="84" t="s">
        <v>263</v>
      </c>
      <c r="C15" s="103">
        <v>1</v>
      </c>
      <c r="D15" s="84" t="s">
        <v>52</v>
      </c>
      <c r="E15" s="110" t="s">
        <v>53</v>
      </c>
      <c r="F15" s="117" t="s">
        <v>38</v>
      </c>
      <c r="G15" s="117"/>
      <c r="H15" s="132"/>
      <c r="I15" s="124"/>
      <c r="J15" s="71"/>
    </row>
    <row r="16" spans="1:10" s="2" customFormat="1" ht="26.25" thickBot="1" x14ac:dyDescent="0.25">
      <c r="A16" s="130">
        <f>HYPERLINK("https://bluetooth.atlassian.net/browse/ES-18972",18972)</f>
        <v>18972</v>
      </c>
      <c r="B16" s="83" t="s">
        <v>263</v>
      </c>
      <c r="C16" s="102">
        <v>1</v>
      </c>
      <c r="D16" s="83" t="s">
        <v>54</v>
      </c>
      <c r="E16" s="108" t="s">
        <v>53</v>
      </c>
      <c r="F16" s="115" t="s">
        <v>38</v>
      </c>
      <c r="G16" s="115"/>
      <c r="H16" s="130"/>
      <c r="I16" s="73"/>
      <c r="J16" s="67"/>
    </row>
    <row r="17" spans="1:10" ht="26.25" thickBot="1" x14ac:dyDescent="0.25">
      <c r="A17" s="131">
        <f>HYPERLINK("https://bluetooth.atlassian.net/browse/ES-22596",22596)</f>
        <v>22596</v>
      </c>
      <c r="B17" s="84" t="s">
        <v>263</v>
      </c>
      <c r="C17" s="103">
        <v>1</v>
      </c>
      <c r="D17" s="84" t="s">
        <v>118</v>
      </c>
      <c r="E17" s="110" t="s">
        <v>202</v>
      </c>
      <c r="F17" s="117" t="s">
        <v>38</v>
      </c>
      <c r="G17" s="117"/>
      <c r="H17" s="132"/>
      <c r="I17" s="124"/>
      <c r="J17" s="71"/>
    </row>
    <row r="18" spans="1:10" s="2" customFormat="1" ht="26.25" thickBot="1" x14ac:dyDescent="0.25">
      <c r="A18" s="130">
        <f>HYPERLINK("https://bluetooth.atlassian.net/browse/ES-23316",23316)</f>
        <v>23316</v>
      </c>
      <c r="B18" s="83" t="s">
        <v>263</v>
      </c>
      <c r="C18" s="102">
        <v>1</v>
      </c>
      <c r="D18" s="83" t="s">
        <v>56</v>
      </c>
      <c r="E18" s="108" t="s">
        <v>202</v>
      </c>
      <c r="F18" s="115" t="s">
        <v>38</v>
      </c>
      <c r="G18" s="115"/>
      <c r="H18" s="130"/>
      <c r="I18" s="73"/>
      <c r="J18" s="67"/>
    </row>
    <row r="19" spans="1:10" ht="15.75" customHeight="1" x14ac:dyDescent="0.2">
      <c r="A19"/>
    </row>
    <row r="20" spans="1:10" ht="15.75" customHeight="1" x14ac:dyDescent="0.2">
      <c r="A20"/>
    </row>
  </sheetData>
  <mergeCells count="7">
    <mergeCell ref="A7:B7"/>
    <mergeCell ref="A2:I2"/>
    <mergeCell ref="A3:I3"/>
    <mergeCell ref="D4:F4"/>
    <mergeCell ref="G4:I4"/>
    <mergeCell ref="D5:F5"/>
    <mergeCell ref="G5:I5"/>
  </mergeCells>
  <conditionalFormatting sqref="F10:F18">
    <cfRule type="cellIs" dxfId="20" priority="1" operator="greaterThan">
      <formula>"Yes"</formula>
    </cfRule>
  </conditionalFormatting>
  <dataValidations count="6">
    <dataValidation allowBlank="1" sqref="H10:H18" xr:uid="{60114EAD-EBDE-43C2-947E-D1775B30F181}"/>
    <dataValidation type="list" allowBlank="1" sqref="I9 F9:G9" xr:uid="{0D1BC285-18E2-4D90-87F6-CFA40C5DAB6C}">
      <formula1>#REF!</formula1>
    </dataValidation>
    <dataValidation type="list" allowBlank="1" showInputMessage="1" showErrorMessage="1" sqref="E10:E18" xr:uid="{D46DB21A-9D99-46D7-8E0D-A8790124D92A}">
      <formula1>"Editorial,1/Technical Low,2/Technical Medium,3/Technical High,4/Technical Critical,Not Categorized"</formula1>
    </dataValidation>
    <dataValidation type="list" allowBlank="1" sqref="I10:I18" xr:uid="{5D805C87-5EB2-477A-A1C7-69C29D799C39}">
      <formula1>"Open,Approved,Rejected,Released"</formula1>
    </dataValidation>
    <dataValidation type="list" allowBlank="1" showInputMessage="1" showErrorMessage="1" sqref="G10:G18" xr:uid="{009A3D2F-2E24-413F-8BD0-D1F81089CE91}">
      <formula1>"1,2,3,4,Not Categorized"</formula1>
    </dataValidation>
    <dataValidation type="list" allowBlank="1" sqref="F10:F18" xr:uid="{57CF2147-D226-4C5B-AA06-2FC4CB97AEAC}">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J12"/>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9.140625" customWidth="1"/>
  </cols>
  <sheetData>
    <row r="1" spans="1:10" ht="28.5" customHeight="1" thickBot="1" x14ac:dyDescent="0.35">
      <c r="A1" s="19" t="s">
        <v>140</v>
      </c>
      <c r="B1" s="25"/>
      <c r="C1" s="25"/>
      <c r="D1" s="28"/>
      <c r="E1" s="28"/>
      <c r="F1" s="29"/>
      <c r="G1" s="29"/>
      <c r="H1" s="29"/>
      <c r="I1" s="29"/>
      <c r="J1" s="28"/>
    </row>
    <row r="2" spans="1:10" ht="81.75" customHeight="1" thickBot="1" x14ac:dyDescent="0.25">
      <c r="A2" s="162" t="s">
        <v>191</v>
      </c>
      <c r="B2" s="163"/>
      <c r="C2" s="163"/>
      <c r="D2" s="163"/>
      <c r="E2" s="163"/>
      <c r="F2" s="163"/>
      <c r="G2" s="163"/>
      <c r="H2" s="163"/>
      <c r="I2" s="164"/>
      <c r="J2" s="28"/>
    </row>
    <row r="3" spans="1:10" ht="51.95" customHeight="1" thickBot="1" x14ac:dyDescent="0.25">
      <c r="A3" s="162" t="s">
        <v>23</v>
      </c>
      <c r="B3" s="163"/>
      <c r="C3" s="163"/>
      <c r="D3" s="163"/>
      <c r="E3" s="163"/>
      <c r="F3" s="163"/>
      <c r="G3" s="163"/>
      <c r="H3" s="163"/>
      <c r="I3" s="164"/>
      <c r="J3" s="28"/>
    </row>
    <row r="4" spans="1:10" s="4" customFormat="1" ht="66.599999999999994" customHeight="1" thickBot="1" x14ac:dyDescent="0.3">
      <c r="A4" s="87" t="s">
        <v>40</v>
      </c>
      <c r="B4" s="88" t="s">
        <v>24</v>
      </c>
      <c r="C4" s="87" t="s">
        <v>25</v>
      </c>
      <c r="D4" s="165" t="s">
        <v>26</v>
      </c>
      <c r="E4" s="166"/>
      <c r="F4" s="167"/>
      <c r="G4" s="165" t="s">
        <v>27</v>
      </c>
      <c r="H4" s="166"/>
      <c r="I4" s="167"/>
      <c r="J4" s="28"/>
    </row>
    <row r="5" spans="1:10" s="38" customFormat="1" ht="13.5" customHeight="1" thickBot="1" x14ac:dyDescent="0.25">
      <c r="A5" s="39" t="s">
        <v>141</v>
      </c>
      <c r="B5" s="39">
        <v>44579</v>
      </c>
      <c r="C5" s="39" t="s">
        <v>29</v>
      </c>
      <c r="D5" s="174" t="s">
        <v>142</v>
      </c>
      <c r="E5" s="175"/>
      <c r="F5" s="176"/>
      <c r="G5" s="174" t="s">
        <v>43</v>
      </c>
      <c r="H5" s="175"/>
      <c r="I5" s="176"/>
      <c r="J5" s="28"/>
    </row>
    <row r="6" spans="1:10" s="4" customFormat="1" ht="15" x14ac:dyDescent="0.25">
      <c r="A6" s="30"/>
      <c r="B6" s="30"/>
      <c r="C6" s="30"/>
      <c r="D6" s="30"/>
      <c r="E6" s="30"/>
      <c r="F6" s="30"/>
      <c r="G6" s="30"/>
      <c r="H6" s="30"/>
      <c r="I6" s="30"/>
      <c r="J6" s="28"/>
    </row>
    <row r="7" spans="1:10" ht="21" customHeight="1" x14ac:dyDescent="0.2">
      <c r="A7" s="161" t="s">
        <v>31</v>
      </c>
      <c r="B7" s="161"/>
      <c r="C7" s="85"/>
      <c r="D7" s="28"/>
      <c r="E7" s="28"/>
      <c r="F7" s="29"/>
      <c r="G7" s="29"/>
      <c r="H7" s="29"/>
      <c r="I7" s="29"/>
      <c r="J7" s="28"/>
    </row>
    <row r="8" spans="1:10" ht="21" customHeight="1" thickBot="1" x14ac:dyDescent="0.25">
      <c r="A8" s="89" t="s">
        <v>44</v>
      </c>
      <c r="B8" s="23"/>
      <c r="C8" s="85"/>
      <c r="D8" s="25"/>
      <c r="E8" s="28"/>
      <c r="F8" s="29"/>
      <c r="G8" s="29"/>
      <c r="H8" s="29"/>
      <c r="I8" s="29"/>
      <c r="J8" s="28"/>
    </row>
    <row r="9" spans="1:10" s="2" customFormat="1" ht="27" customHeight="1" thickBot="1" x14ac:dyDescent="0.25">
      <c r="A9" s="78" t="s">
        <v>32</v>
      </c>
      <c r="B9" s="90" t="s">
        <v>204</v>
      </c>
      <c r="C9" s="90" t="s">
        <v>192</v>
      </c>
      <c r="D9" s="79" t="s">
        <v>33</v>
      </c>
      <c r="E9" s="79" t="s">
        <v>34</v>
      </c>
      <c r="F9" s="80" t="s">
        <v>1</v>
      </c>
      <c r="G9" s="79" t="s">
        <v>45</v>
      </c>
      <c r="H9" s="91" t="s">
        <v>205</v>
      </c>
      <c r="I9" s="80" t="s">
        <v>35</v>
      </c>
      <c r="J9" s="79" t="s">
        <v>36</v>
      </c>
    </row>
    <row r="10" spans="1:10" s="2" customFormat="1" ht="26.25" thickBot="1" x14ac:dyDescent="0.25">
      <c r="A10" s="66">
        <f>HYPERLINK("https://bluetooth.atlassian.net/browse/ES-16276",16276)</f>
        <v>16276</v>
      </c>
      <c r="B10" s="83" t="s">
        <v>216</v>
      </c>
      <c r="C10" s="102">
        <v>1</v>
      </c>
      <c r="D10" s="83" t="s">
        <v>67</v>
      </c>
      <c r="E10" s="108" t="s">
        <v>50</v>
      </c>
      <c r="F10" s="115" t="s">
        <v>199</v>
      </c>
      <c r="G10" s="109">
        <v>4</v>
      </c>
      <c r="H10" s="66">
        <f>HYPERLINK("https://bluetooth.atlassian.net/browse/ES-16856",16856)</f>
        <v>16856</v>
      </c>
      <c r="I10" s="109" t="s">
        <v>48</v>
      </c>
      <c r="J10" s="83" t="s">
        <v>68</v>
      </c>
    </row>
    <row r="11" spans="1:10" s="2" customFormat="1" ht="13.5" customHeight="1" thickBot="1" x14ac:dyDescent="0.25">
      <c r="A11" s="70">
        <f>HYPERLINK("https://bluetooth.atlassian.net/browse/ES-16990",16990)</f>
        <v>16990</v>
      </c>
      <c r="B11" s="84" t="s">
        <v>216</v>
      </c>
      <c r="C11" s="103">
        <v>1</v>
      </c>
      <c r="D11" s="84" t="s">
        <v>86</v>
      </c>
      <c r="E11" s="110" t="s">
        <v>53</v>
      </c>
      <c r="F11" s="117" t="s">
        <v>38</v>
      </c>
      <c r="G11" s="111"/>
      <c r="H11" s="77"/>
      <c r="I11" s="111"/>
      <c r="J11" s="84"/>
    </row>
    <row r="12" spans="1:10" s="2" customFormat="1" ht="13.5" customHeight="1" thickBot="1" x14ac:dyDescent="0.25">
      <c r="A12" s="66">
        <f>HYPERLINK("https://bluetooth.atlassian.net/browse/ES-17660",17660)</f>
        <v>17660</v>
      </c>
      <c r="B12" s="83" t="s">
        <v>216</v>
      </c>
      <c r="C12" s="102">
        <v>1</v>
      </c>
      <c r="D12" s="83" t="s">
        <v>70</v>
      </c>
      <c r="E12" s="108" t="s">
        <v>53</v>
      </c>
      <c r="F12" s="115" t="s">
        <v>38</v>
      </c>
      <c r="G12" s="109"/>
      <c r="H12" s="66"/>
      <c r="I12" s="109"/>
      <c r="J12" s="83"/>
    </row>
  </sheetData>
  <mergeCells count="7">
    <mergeCell ref="A7:B7"/>
    <mergeCell ref="A2:I2"/>
    <mergeCell ref="A3:I3"/>
    <mergeCell ref="D4:F4"/>
    <mergeCell ref="D5:F5"/>
    <mergeCell ref="G4:I4"/>
    <mergeCell ref="G5:I5"/>
  </mergeCells>
  <conditionalFormatting sqref="F10:F12">
    <cfRule type="cellIs" dxfId="19" priority="2" operator="greaterThan">
      <formula>"Yes"</formula>
    </cfRule>
  </conditionalFormatting>
  <dataValidations count="5">
    <dataValidation type="list" allowBlank="1" sqref="I9 F9:G9" xr:uid="{00000000-0002-0000-0B00-000000000000}">
      <formula1>#REF!</formula1>
    </dataValidation>
    <dataValidation type="list" allowBlank="1" showInputMessage="1" showErrorMessage="1" sqref="E10:E12" xr:uid="{1783BAC4-91A0-4077-8B3E-129F3DDCB354}">
      <formula1>"Editorial,1/Technical Low,2/Technical Medium,3/Technical High,4/Technical Critical,Not Categorized"</formula1>
    </dataValidation>
    <dataValidation type="list" allowBlank="1" sqref="F10:F12" xr:uid="{11498325-BC05-4209-B1F6-DB4D726DAACB}">
      <formula1>"No,Yes - doesn't need to wait for erratum,Yes - tied to spec change,Not Reviewed"</formula1>
    </dataValidation>
    <dataValidation type="list" allowBlank="1" sqref="I10:I12" xr:uid="{27BEADC0-3331-4658-87F2-64BA03F5AC79}">
      <formula1>"Open,Approved,Rejected,Released"</formula1>
    </dataValidation>
    <dataValidation type="list" allowBlank="1" showInputMessage="1" showErrorMessage="1" sqref="G10:G12" xr:uid="{20D6CF80-B2F5-4432-A5EF-A628642E8669}">
      <formula1>"1,2,3,4,Not Categorized"</formula1>
    </dataValidation>
  </dataValidations>
  <pageMargins left="0.7" right="0.7" top="0.75" bottom="0.75" header="0.3" footer="0.3"/>
  <pageSetup paperSize="9" orientation="portrait" horizontalDpi="300"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J11"/>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8.42578125" customWidth="1"/>
  </cols>
  <sheetData>
    <row r="1" spans="1:10" ht="28.5" customHeight="1" thickBot="1" x14ac:dyDescent="0.35">
      <c r="A1" s="19" t="s">
        <v>143</v>
      </c>
      <c r="B1" s="25"/>
      <c r="C1" s="25"/>
      <c r="D1" s="28"/>
      <c r="E1" s="28"/>
      <c r="F1" s="29"/>
      <c r="G1" s="29"/>
      <c r="H1" s="29"/>
      <c r="I1" s="29"/>
      <c r="J1" s="28"/>
    </row>
    <row r="2" spans="1:10" ht="80.25" customHeight="1" thickBot="1" x14ac:dyDescent="0.25">
      <c r="A2" s="162" t="s">
        <v>191</v>
      </c>
      <c r="B2" s="163"/>
      <c r="C2" s="163"/>
      <c r="D2" s="163"/>
      <c r="E2" s="163"/>
      <c r="F2" s="163"/>
      <c r="G2" s="163"/>
      <c r="H2" s="163"/>
      <c r="I2" s="164"/>
      <c r="J2" s="28"/>
    </row>
    <row r="3" spans="1:10" ht="51.95" customHeight="1" thickBot="1" x14ac:dyDescent="0.25">
      <c r="A3" s="162" t="s">
        <v>23</v>
      </c>
      <c r="B3" s="163"/>
      <c r="C3" s="163"/>
      <c r="D3" s="163"/>
      <c r="E3" s="163"/>
      <c r="F3" s="163"/>
      <c r="G3" s="163"/>
      <c r="H3" s="163"/>
      <c r="I3" s="164"/>
      <c r="J3" s="28"/>
    </row>
    <row r="4" spans="1:10" s="4" customFormat="1" ht="66.599999999999994" customHeight="1" thickBot="1" x14ac:dyDescent="0.3">
      <c r="A4" s="87" t="s">
        <v>40</v>
      </c>
      <c r="B4" s="88" t="s">
        <v>24</v>
      </c>
      <c r="C4" s="87" t="s">
        <v>25</v>
      </c>
      <c r="D4" s="165" t="s">
        <v>26</v>
      </c>
      <c r="E4" s="166"/>
      <c r="F4" s="167"/>
      <c r="G4" s="165" t="s">
        <v>27</v>
      </c>
      <c r="H4" s="166"/>
      <c r="I4" s="167"/>
      <c r="J4" s="28"/>
    </row>
    <row r="5" spans="1:10" s="38" customFormat="1" ht="13.5" customHeight="1" thickBot="1" x14ac:dyDescent="0.25">
      <c r="A5" s="39" t="s">
        <v>144</v>
      </c>
      <c r="B5" s="39">
        <v>44579</v>
      </c>
      <c r="C5" s="39" t="s">
        <v>29</v>
      </c>
      <c r="D5" s="174" t="s">
        <v>145</v>
      </c>
      <c r="E5" s="175"/>
      <c r="F5" s="176"/>
      <c r="G5" s="174" t="s">
        <v>43</v>
      </c>
      <c r="H5" s="175"/>
      <c r="I5" s="176"/>
      <c r="J5" s="28"/>
    </row>
    <row r="6" spans="1:10" s="4" customFormat="1" ht="15" x14ac:dyDescent="0.25">
      <c r="A6" s="30"/>
      <c r="B6" s="30"/>
      <c r="C6" s="30"/>
      <c r="D6" s="30"/>
      <c r="E6" s="30"/>
      <c r="F6" s="30"/>
      <c r="G6" s="30"/>
      <c r="H6" s="30"/>
      <c r="I6" s="30"/>
      <c r="J6" s="28"/>
    </row>
    <row r="7" spans="1:10" ht="21" customHeight="1" x14ac:dyDescent="0.2">
      <c r="A7" s="161" t="s">
        <v>31</v>
      </c>
      <c r="B7" s="161"/>
      <c r="C7" s="85"/>
      <c r="D7" s="28"/>
      <c r="E7" s="28"/>
      <c r="F7" s="29"/>
      <c r="G7" s="29"/>
      <c r="H7" s="29"/>
      <c r="I7" s="29"/>
      <c r="J7" s="28"/>
    </row>
    <row r="8" spans="1:10" ht="21" customHeight="1" thickBot="1" x14ac:dyDescent="0.25">
      <c r="A8" s="89" t="s">
        <v>44</v>
      </c>
      <c r="B8" s="23"/>
      <c r="C8" s="85"/>
      <c r="D8" s="25"/>
      <c r="E8" s="28"/>
      <c r="F8" s="29"/>
      <c r="G8" s="29"/>
      <c r="H8" s="29"/>
      <c r="I8" s="29"/>
      <c r="J8" s="28"/>
    </row>
    <row r="9" spans="1:10" s="2" customFormat="1" ht="28.5" customHeight="1" thickBot="1" x14ac:dyDescent="0.25">
      <c r="A9" s="78" t="s">
        <v>32</v>
      </c>
      <c r="B9" s="90" t="s">
        <v>204</v>
      </c>
      <c r="C9" s="90" t="s">
        <v>192</v>
      </c>
      <c r="D9" s="79" t="s">
        <v>33</v>
      </c>
      <c r="E9" s="79" t="s">
        <v>34</v>
      </c>
      <c r="F9" s="80" t="s">
        <v>1</v>
      </c>
      <c r="G9" s="79" t="s">
        <v>45</v>
      </c>
      <c r="H9" s="91" t="s">
        <v>205</v>
      </c>
      <c r="I9" s="80" t="s">
        <v>35</v>
      </c>
      <c r="J9" s="79" t="s">
        <v>36</v>
      </c>
    </row>
    <row r="10" spans="1:10" s="2" customFormat="1" ht="26.25" thickBot="1" x14ac:dyDescent="0.25">
      <c r="A10" s="66">
        <f>HYPERLINK("https://bluetooth.atlassian.net/browse/ES-16245",16245)</f>
        <v>16245</v>
      </c>
      <c r="B10" s="83" t="s">
        <v>217</v>
      </c>
      <c r="C10" s="102">
        <v>1</v>
      </c>
      <c r="D10" s="83" t="s">
        <v>75</v>
      </c>
      <c r="E10" s="108" t="s">
        <v>47</v>
      </c>
      <c r="F10" s="115" t="s">
        <v>199</v>
      </c>
      <c r="G10" s="109">
        <v>4</v>
      </c>
      <c r="H10" s="66">
        <f>HYPERLINK("https://bluetooth.atlassian.net/browse/ES-16855",16855)</f>
        <v>16855</v>
      </c>
      <c r="I10" s="109" t="s">
        <v>48</v>
      </c>
      <c r="J10" s="83" t="s">
        <v>68</v>
      </c>
    </row>
    <row r="11" spans="1:10" s="2" customFormat="1" ht="13.5" customHeight="1" thickBot="1" x14ac:dyDescent="0.25">
      <c r="A11" s="70">
        <f>HYPERLINK("https://bluetooth.atlassian.net/browse/ES-16990",16990)</f>
        <v>16990</v>
      </c>
      <c r="B11" s="84" t="s">
        <v>216</v>
      </c>
      <c r="C11" s="103">
        <v>1</v>
      </c>
      <c r="D11" s="84" t="s">
        <v>86</v>
      </c>
      <c r="E11" s="110" t="s">
        <v>53</v>
      </c>
      <c r="F11" s="117" t="s">
        <v>38</v>
      </c>
      <c r="G11" s="111"/>
      <c r="H11" s="77"/>
      <c r="I11" s="111"/>
      <c r="J11" s="71"/>
    </row>
  </sheetData>
  <mergeCells count="7">
    <mergeCell ref="A7:B7"/>
    <mergeCell ref="A2:I2"/>
    <mergeCell ref="A3:I3"/>
    <mergeCell ref="D4:F4"/>
    <mergeCell ref="D5:F5"/>
    <mergeCell ref="G4:I4"/>
    <mergeCell ref="G5:I5"/>
  </mergeCells>
  <conditionalFormatting sqref="F10:F11">
    <cfRule type="cellIs" dxfId="18" priority="2" operator="greaterThan">
      <formula>"Yes"</formula>
    </cfRule>
  </conditionalFormatting>
  <dataValidations count="6">
    <dataValidation type="list" allowBlank="1" sqref="I9 F9:G9" xr:uid="{00000000-0002-0000-0C00-000000000000}">
      <formula1>#REF!</formula1>
    </dataValidation>
    <dataValidation allowBlank="1" sqref="H10" xr:uid="{266121D4-7428-4F88-B625-4CEA0BC22AC8}"/>
    <dataValidation type="list" allowBlank="1" sqref="I10:I11" xr:uid="{A8F68C06-BF8E-4E1E-BF80-A09D3FC3BE32}">
      <formula1>"Open,Approved,Rejected,Released"</formula1>
    </dataValidation>
    <dataValidation type="list" allowBlank="1" showInputMessage="1" showErrorMessage="1" sqref="G10:G11" xr:uid="{81319BA2-0A25-4CA4-AF01-9B70C6413702}">
      <formula1>"1,2,3,4,Not Categorized"</formula1>
    </dataValidation>
    <dataValidation type="list" allowBlank="1" sqref="F10:F11" xr:uid="{6AA4C5DD-9430-4B5D-A889-9EAB7F30B62B}">
      <formula1>"No,Yes - doesn't need to wait for erratum,Yes - tied to spec change,Not Reviewed"</formula1>
    </dataValidation>
    <dataValidation type="list" allowBlank="1" showInputMessage="1" showErrorMessage="1" sqref="E10:E11" xr:uid="{073C6ACB-8E21-485F-9827-8E030699AFAE}">
      <formula1>"Editorial,1/Technical Low,2/Technical Medium,3/Technical High,4/Technical Critical,Not Categorized"</formula1>
    </dataValidation>
  </dataValidations>
  <pageMargins left="0.7" right="0.7" top="0.75" bottom="0.75" header="0.3" footer="0.3"/>
  <pageSetup paperSize="9" orientation="portrait" horizontalDpi="300"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C1E74-C1C8-489D-951C-F0682928DDB1}">
  <sheetPr>
    <tabColor rgb="FFB1A0C7"/>
    <outlinePr summaryBelow="0" summaryRight="0"/>
  </sheetPr>
  <dimension ref="A1:J21"/>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8.42578125" customWidth="1"/>
  </cols>
  <sheetData>
    <row r="1" spans="1:10" ht="28.5" customHeight="1" thickBot="1" x14ac:dyDescent="0.35">
      <c r="A1" s="143" t="s">
        <v>376</v>
      </c>
      <c r="B1" s="89"/>
      <c r="C1" s="89"/>
      <c r="D1" s="98"/>
      <c r="E1" s="98"/>
      <c r="F1" s="99"/>
      <c r="G1" s="99"/>
      <c r="H1" s="99"/>
      <c r="I1" s="99"/>
      <c r="J1" s="28"/>
    </row>
    <row r="2" spans="1:10" ht="80.25" customHeight="1" thickBot="1" x14ac:dyDescent="0.25">
      <c r="A2" s="162" t="s">
        <v>191</v>
      </c>
      <c r="B2" s="163"/>
      <c r="C2" s="163"/>
      <c r="D2" s="163"/>
      <c r="E2" s="163"/>
      <c r="F2" s="163"/>
      <c r="G2" s="163"/>
      <c r="H2" s="163"/>
      <c r="I2" s="164"/>
      <c r="J2" s="28"/>
    </row>
    <row r="3" spans="1:10" ht="51.95" customHeight="1" thickBot="1" x14ac:dyDescent="0.25">
      <c r="A3" s="162" t="s">
        <v>23</v>
      </c>
      <c r="B3" s="163"/>
      <c r="C3" s="163"/>
      <c r="D3" s="163"/>
      <c r="E3" s="163"/>
      <c r="F3" s="163"/>
      <c r="G3" s="163"/>
      <c r="H3" s="163"/>
      <c r="I3" s="164"/>
      <c r="J3" s="28"/>
    </row>
    <row r="4" spans="1:10" s="4" customFormat="1" ht="66.599999999999994" customHeight="1" thickBot="1" x14ac:dyDescent="0.3">
      <c r="A4" s="87" t="s">
        <v>40</v>
      </c>
      <c r="B4" s="88" t="s">
        <v>24</v>
      </c>
      <c r="C4" s="87" t="s">
        <v>25</v>
      </c>
      <c r="D4" s="165" t="s">
        <v>26</v>
      </c>
      <c r="E4" s="166"/>
      <c r="F4" s="167"/>
      <c r="G4" s="165" t="s">
        <v>27</v>
      </c>
      <c r="H4" s="166"/>
      <c r="I4" s="167"/>
      <c r="J4" s="28"/>
    </row>
    <row r="5" spans="1:10" s="38" customFormat="1" ht="80.45" customHeight="1" thickBot="1" x14ac:dyDescent="0.25">
      <c r="A5" s="144" t="s">
        <v>375</v>
      </c>
      <c r="B5" s="144">
        <v>46132</v>
      </c>
      <c r="C5" s="144" t="s">
        <v>29</v>
      </c>
      <c r="D5" s="168" t="s">
        <v>377</v>
      </c>
      <c r="E5" s="169"/>
      <c r="F5" s="170"/>
      <c r="G5" s="168" t="s">
        <v>359</v>
      </c>
      <c r="H5" s="169"/>
      <c r="I5" s="170"/>
      <c r="J5" s="28"/>
    </row>
    <row r="6" spans="1:10" s="4" customFormat="1" ht="15" x14ac:dyDescent="0.25">
      <c r="A6" s="30"/>
      <c r="B6" s="30"/>
      <c r="C6" s="30"/>
      <c r="D6" s="30"/>
      <c r="E6" s="30"/>
      <c r="F6" s="30"/>
      <c r="G6" s="30"/>
      <c r="H6" s="30"/>
      <c r="I6" s="30"/>
      <c r="J6" s="28"/>
    </row>
    <row r="7" spans="1:10" ht="21" customHeight="1" x14ac:dyDescent="0.2">
      <c r="A7" s="180" t="s">
        <v>31</v>
      </c>
      <c r="B7" s="180"/>
      <c r="C7" s="97"/>
      <c r="D7" s="98"/>
      <c r="E7" s="98"/>
      <c r="F7" s="99"/>
      <c r="G7" s="99"/>
      <c r="H7" s="99"/>
      <c r="I7" s="99"/>
      <c r="J7" s="98"/>
    </row>
    <row r="8" spans="1:10" ht="21" customHeight="1" thickBot="1" x14ac:dyDescent="0.25">
      <c r="A8" s="89" t="s">
        <v>44</v>
      </c>
      <c r="B8" s="100"/>
      <c r="C8" s="97"/>
      <c r="D8" s="89"/>
      <c r="E8" s="98"/>
      <c r="F8" s="99"/>
      <c r="G8" s="99"/>
      <c r="H8" s="99"/>
      <c r="I8" s="99"/>
      <c r="J8" s="98"/>
    </row>
    <row r="9" spans="1:10" s="2" customFormat="1" ht="28.5" customHeight="1" thickBot="1" x14ac:dyDescent="0.25">
      <c r="A9" s="78" t="s">
        <v>32</v>
      </c>
      <c r="B9" s="90" t="s">
        <v>204</v>
      </c>
      <c r="C9" s="90" t="s">
        <v>192</v>
      </c>
      <c r="D9" s="79" t="s">
        <v>33</v>
      </c>
      <c r="E9" s="79" t="s">
        <v>34</v>
      </c>
      <c r="F9" s="80" t="s">
        <v>1</v>
      </c>
      <c r="G9" s="79" t="s">
        <v>45</v>
      </c>
      <c r="H9" s="91" t="s">
        <v>205</v>
      </c>
      <c r="I9" s="80" t="s">
        <v>35</v>
      </c>
      <c r="J9" s="79" t="s">
        <v>36</v>
      </c>
    </row>
    <row r="10" spans="1:10" ht="26.25" thickBot="1" x14ac:dyDescent="0.25">
      <c r="A10" s="66">
        <f>HYPERLINK("https://bluetooth.atlassian.net/browse/ES-23823",23823)</f>
        <v>23823</v>
      </c>
      <c r="B10" s="67" t="s">
        <v>379</v>
      </c>
      <c r="C10" s="145">
        <v>1</v>
      </c>
      <c r="D10" s="67" t="s">
        <v>246</v>
      </c>
      <c r="E10" s="69" t="s">
        <v>53</v>
      </c>
      <c r="F10" s="73" t="s">
        <v>38</v>
      </c>
      <c r="G10" s="73"/>
      <c r="H10" s="123"/>
      <c r="I10" s="73"/>
      <c r="J10" s="67"/>
    </row>
    <row r="11" spans="1:10" ht="26.25" thickBot="1" x14ac:dyDescent="0.25">
      <c r="A11" s="70">
        <f>HYPERLINK("https://bluetooth.atlassian.net/browse/ES-28627",28627)</f>
        <v>28627</v>
      </c>
      <c r="B11" s="71" t="s">
        <v>379</v>
      </c>
      <c r="C11" s="147">
        <v>1</v>
      </c>
      <c r="D11" s="71" t="s">
        <v>380</v>
      </c>
      <c r="E11" s="148" t="s">
        <v>53</v>
      </c>
      <c r="F11" s="124" t="s">
        <v>38</v>
      </c>
      <c r="G11" s="124"/>
      <c r="H11" s="125"/>
      <c r="I11" s="124"/>
      <c r="J11" s="71"/>
    </row>
    <row r="12" spans="1:10" ht="26.25" thickBot="1" x14ac:dyDescent="0.25">
      <c r="A12" s="66">
        <f>HYPERLINK("https://bluetooth.atlassian.net/browse/ES-28628",28628)</f>
        <v>28628</v>
      </c>
      <c r="B12" s="67" t="s">
        <v>379</v>
      </c>
      <c r="C12" s="145">
        <v>1</v>
      </c>
      <c r="D12" s="67" t="s">
        <v>381</v>
      </c>
      <c r="E12" s="69" t="s">
        <v>53</v>
      </c>
      <c r="F12" s="73" t="s">
        <v>38</v>
      </c>
      <c r="G12" s="73"/>
      <c r="H12" s="123"/>
      <c r="I12" s="73"/>
      <c r="J12" s="67"/>
    </row>
    <row r="13" spans="1:10" ht="26.25" thickBot="1" x14ac:dyDescent="0.25">
      <c r="A13" s="70">
        <f>HYPERLINK("https://bluetooth.atlassian.net/browse/ES-28629",28629)</f>
        <v>28629</v>
      </c>
      <c r="B13" s="71" t="s">
        <v>379</v>
      </c>
      <c r="C13" s="147">
        <v>1</v>
      </c>
      <c r="D13" s="71" t="s">
        <v>382</v>
      </c>
      <c r="E13" s="148" t="s">
        <v>53</v>
      </c>
      <c r="F13" s="124" t="s">
        <v>38</v>
      </c>
      <c r="G13" s="124"/>
      <c r="H13" s="77"/>
      <c r="I13" s="124"/>
      <c r="J13" s="71"/>
    </row>
    <row r="14" spans="1:10" ht="26.25" thickBot="1" x14ac:dyDescent="0.25">
      <c r="A14" s="66">
        <f>HYPERLINK("https://bluetooth.atlassian.net/browse/ES-28630",28630)</f>
        <v>28630</v>
      </c>
      <c r="B14" s="67" t="s">
        <v>379</v>
      </c>
      <c r="C14" s="145">
        <v>1</v>
      </c>
      <c r="D14" s="67" t="s">
        <v>383</v>
      </c>
      <c r="E14" s="69" t="s">
        <v>53</v>
      </c>
      <c r="F14" s="73" t="s">
        <v>38</v>
      </c>
      <c r="G14" s="73"/>
      <c r="H14" s="123"/>
      <c r="I14" s="73"/>
      <c r="J14" s="67"/>
    </row>
    <row r="15" spans="1:10" ht="26.25" thickBot="1" x14ac:dyDescent="0.25">
      <c r="A15" s="70">
        <f>HYPERLINK("https://bluetooth.atlassian.net/browse/ES-28631",28631)</f>
        <v>28631</v>
      </c>
      <c r="B15" s="71" t="s">
        <v>379</v>
      </c>
      <c r="C15" s="147">
        <v>1</v>
      </c>
      <c r="D15" s="71" t="s">
        <v>384</v>
      </c>
      <c r="E15" s="148" t="s">
        <v>53</v>
      </c>
      <c r="F15" s="124" t="s">
        <v>38</v>
      </c>
      <c r="G15" s="124"/>
      <c r="H15" s="125"/>
      <c r="I15" s="124"/>
      <c r="J15" s="71"/>
    </row>
    <row r="16" spans="1:10" ht="26.25" thickBot="1" x14ac:dyDescent="0.25">
      <c r="A16" s="66">
        <f>HYPERLINK("https://bluetooth.atlassian.net/browse/ES-28719",28719)</f>
        <v>28719</v>
      </c>
      <c r="B16" s="67" t="s">
        <v>379</v>
      </c>
      <c r="C16" s="145" t="s">
        <v>388</v>
      </c>
      <c r="D16" s="67" t="s">
        <v>385</v>
      </c>
      <c r="E16" s="69" t="s">
        <v>53</v>
      </c>
      <c r="F16" s="73" t="s">
        <v>38</v>
      </c>
      <c r="G16" s="73"/>
      <c r="H16" s="123"/>
      <c r="I16" s="73"/>
      <c r="J16" s="67"/>
    </row>
    <row r="17" spans="1:10" ht="26.25" thickBot="1" x14ac:dyDescent="0.25">
      <c r="A17" s="70">
        <f>HYPERLINK("https://bluetooth.atlassian.net/browse/ES-28720",28720)</f>
        <v>28720</v>
      </c>
      <c r="B17" s="71" t="s">
        <v>379</v>
      </c>
      <c r="C17" s="147" t="s">
        <v>388</v>
      </c>
      <c r="D17" s="71" t="s">
        <v>386</v>
      </c>
      <c r="E17" s="148" t="s">
        <v>53</v>
      </c>
      <c r="F17" s="124" t="s">
        <v>38</v>
      </c>
      <c r="G17" s="124"/>
      <c r="H17" s="125"/>
      <c r="I17" s="124"/>
      <c r="J17" s="71"/>
    </row>
    <row r="18" spans="1:10" ht="26.25" thickBot="1" x14ac:dyDescent="0.25">
      <c r="A18" s="66">
        <f>HYPERLINK("https://bluetooth.atlassian.net/browse/ES-28747",28747)</f>
        <v>28747</v>
      </c>
      <c r="B18" s="67" t="s">
        <v>379</v>
      </c>
      <c r="C18" s="145" t="s">
        <v>388</v>
      </c>
      <c r="D18" s="67" t="s">
        <v>387</v>
      </c>
      <c r="E18" s="69" t="s">
        <v>50</v>
      </c>
      <c r="F18" s="73" t="s">
        <v>38</v>
      </c>
      <c r="G18" s="73"/>
      <c r="H18" s="123"/>
      <c r="I18" s="73"/>
      <c r="J18" s="67"/>
    </row>
    <row r="19" spans="1:10" ht="26.25" thickBot="1" x14ac:dyDescent="0.25">
      <c r="A19" s="70">
        <f>HYPERLINK("https://bluetooth.atlassian.net/browse/ES-28781",28781)</f>
        <v>28781</v>
      </c>
      <c r="B19" s="71" t="s">
        <v>379</v>
      </c>
      <c r="C19" s="147">
        <v>1</v>
      </c>
      <c r="D19" s="71" t="s">
        <v>389</v>
      </c>
      <c r="E19" s="148" t="s">
        <v>53</v>
      </c>
      <c r="F19" s="124" t="s">
        <v>38</v>
      </c>
      <c r="G19" s="124"/>
      <c r="H19" s="125"/>
      <c r="I19" s="124"/>
      <c r="J19" s="71"/>
    </row>
    <row r="20" spans="1:10" ht="26.25" thickBot="1" x14ac:dyDescent="0.25">
      <c r="A20" s="66">
        <f>HYPERLINK("https://bluetooth.atlassian.net/browse/ES-28887",28887)</f>
        <v>28887</v>
      </c>
      <c r="B20" s="67" t="s">
        <v>379</v>
      </c>
      <c r="C20" s="145">
        <v>1</v>
      </c>
      <c r="D20" s="67" t="s">
        <v>390</v>
      </c>
      <c r="E20" s="69" t="s">
        <v>50</v>
      </c>
      <c r="F20" s="73" t="s">
        <v>38</v>
      </c>
      <c r="G20" s="73"/>
      <c r="H20" s="123"/>
      <c r="I20" s="73"/>
      <c r="J20" s="67"/>
    </row>
    <row r="21" spans="1:10" ht="26.25" thickBot="1" x14ac:dyDescent="0.25">
      <c r="A21" s="70">
        <f>HYPERLINK("https://bluetooth.atlassian.net/browse/ES-29018",29018)</f>
        <v>29018</v>
      </c>
      <c r="B21" s="71" t="s">
        <v>379</v>
      </c>
      <c r="C21" s="147" t="s">
        <v>392</v>
      </c>
      <c r="D21" s="71" t="s">
        <v>391</v>
      </c>
      <c r="E21" s="148" t="s">
        <v>53</v>
      </c>
      <c r="F21" s="124" t="s">
        <v>38</v>
      </c>
      <c r="G21" s="124"/>
      <c r="H21" s="77"/>
      <c r="I21" s="124"/>
      <c r="J21" s="71"/>
    </row>
  </sheetData>
  <mergeCells count="7">
    <mergeCell ref="D5:F5"/>
    <mergeCell ref="G5:I5"/>
    <mergeCell ref="A7:B7"/>
    <mergeCell ref="A2:I2"/>
    <mergeCell ref="A3:I3"/>
    <mergeCell ref="D4:F4"/>
    <mergeCell ref="G4:I4"/>
  </mergeCells>
  <conditionalFormatting sqref="F10:F21">
    <cfRule type="cellIs" dxfId="17" priority="1" operator="greaterThan">
      <formula>"Yes"</formula>
    </cfRule>
  </conditionalFormatting>
  <dataValidations count="6">
    <dataValidation type="list" allowBlank="1" sqref="I9 F9:G9" xr:uid="{BFFA8D5D-E6CE-432C-A7FA-35403205D1B4}">
      <formula1>#REF!</formula1>
    </dataValidation>
    <dataValidation allowBlank="1" sqref="H10 H12 H14 H16 H18 H20" xr:uid="{EA0FDE37-E5E2-4264-8679-A504C44E4C8B}"/>
    <dataValidation type="list" allowBlank="1" sqref="I10:I21" xr:uid="{32265589-137A-4914-BA0F-0ADF58D0F4A8}">
      <formula1>"Open,Approved,Rejected,Released"</formula1>
    </dataValidation>
    <dataValidation type="list" allowBlank="1" showInputMessage="1" showErrorMessage="1" sqref="G10:G21" xr:uid="{7D983588-0790-49BF-B24E-EDBB823AF905}">
      <formula1>"1,2,3,4,Not Categorized"</formula1>
    </dataValidation>
    <dataValidation type="list" allowBlank="1" sqref="F10:F21" xr:uid="{B1011F3A-568A-4426-AB8C-354F2E2F3C71}">
      <formula1>"No,Yes - doesn't need to wait for erratum,Yes - tied to spec change,Not Reviewed"</formula1>
    </dataValidation>
    <dataValidation type="list" allowBlank="1" showInputMessage="1" showErrorMessage="1" sqref="E10:E21" xr:uid="{049E5801-DBEE-4699-97CD-F06672939D58}">
      <formula1>"Editorial,1/Technical Low,2/Technical Medium,3/Technical High,4/Technical Critical,Not Categorized"</formula1>
    </dataValidation>
  </dataValidations>
  <pageMargins left="0.7" right="0.7" top="0.75" bottom="0.75" header="0.3" footer="0.3"/>
  <pageSetup paperSize="9" orientation="portrait" horizontalDpi="300" verticalDpi="3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67955-B8D1-4252-BF8F-7529921CF868}">
  <sheetPr>
    <tabColor rgb="FFB1A0C7"/>
    <outlinePr summaryBelow="0" summaryRight="0"/>
  </sheetPr>
  <dimension ref="A1:J31"/>
  <sheetViews>
    <sheetView topLeftCell="A7" zoomScaleNormal="100" workbookViewId="0">
      <selection activeCell="A31" sqref="A31"/>
    </sheetView>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8.42578125" customWidth="1"/>
  </cols>
  <sheetData>
    <row r="1" spans="1:10" ht="28.5" customHeight="1" thickBot="1" x14ac:dyDescent="0.35">
      <c r="A1" s="101" t="s">
        <v>333</v>
      </c>
      <c r="B1" s="89"/>
      <c r="C1" s="89"/>
      <c r="D1" s="98"/>
      <c r="E1" s="98"/>
      <c r="F1" s="99"/>
      <c r="G1" s="99"/>
      <c r="H1" s="99"/>
      <c r="I1" s="99"/>
      <c r="J1" s="28"/>
    </row>
    <row r="2" spans="1:10" ht="80.25" customHeight="1" thickBot="1" x14ac:dyDescent="0.25">
      <c r="A2" s="162" t="s">
        <v>191</v>
      </c>
      <c r="B2" s="163"/>
      <c r="C2" s="163"/>
      <c r="D2" s="163"/>
      <c r="E2" s="163"/>
      <c r="F2" s="163"/>
      <c r="G2" s="163"/>
      <c r="H2" s="163"/>
      <c r="I2" s="164"/>
      <c r="J2" s="28"/>
    </row>
    <row r="3" spans="1:10" ht="51.95" customHeight="1" thickBot="1" x14ac:dyDescent="0.25">
      <c r="A3" s="162" t="s">
        <v>23</v>
      </c>
      <c r="B3" s="163"/>
      <c r="C3" s="163"/>
      <c r="D3" s="163"/>
      <c r="E3" s="163"/>
      <c r="F3" s="163"/>
      <c r="G3" s="163"/>
      <c r="H3" s="163"/>
      <c r="I3" s="164"/>
      <c r="J3" s="28"/>
    </row>
    <row r="4" spans="1:10" s="4" customFormat="1" ht="66.599999999999994" customHeight="1" thickBot="1" x14ac:dyDescent="0.3">
      <c r="A4" s="87" t="s">
        <v>40</v>
      </c>
      <c r="B4" s="88" t="s">
        <v>24</v>
      </c>
      <c r="C4" s="87" t="s">
        <v>25</v>
      </c>
      <c r="D4" s="165" t="s">
        <v>26</v>
      </c>
      <c r="E4" s="166"/>
      <c r="F4" s="167"/>
      <c r="G4" s="165" t="s">
        <v>27</v>
      </c>
      <c r="H4" s="166"/>
      <c r="I4" s="167"/>
      <c r="J4" s="28"/>
    </row>
    <row r="5" spans="1:10" s="38" customFormat="1" ht="64.900000000000006" customHeight="1" thickBot="1" x14ac:dyDescent="0.25">
      <c r="A5" s="39" t="s">
        <v>334</v>
      </c>
      <c r="B5" s="39">
        <v>45880</v>
      </c>
      <c r="C5" s="39" t="s">
        <v>29</v>
      </c>
      <c r="D5" s="174" t="s">
        <v>336</v>
      </c>
      <c r="E5" s="175"/>
      <c r="F5" s="176"/>
      <c r="G5" s="174" t="s">
        <v>335</v>
      </c>
      <c r="H5" s="175"/>
      <c r="I5" s="176"/>
      <c r="J5" s="28"/>
    </row>
    <row r="6" spans="1:10" s="38" customFormat="1" ht="80.45" customHeight="1" thickBot="1" x14ac:dyDescent="0.25">
      <c r="A6" s="144" t="s">
        <v>358</v>
      </c>
      <c r="B6" s="144">
        <v>46132</v>
      </c>
      <c r="C6" s="144" t="s">
        <v>29</v>
      </c>
      <c r="D6" s="168" t="s">
        <v>360</v>
      </c>
      <c r="E6" s="169"/>
      <c r="F6" s="170"/>
      <c r="G6" s="168" t="s">
        <v>359</v>
      </c>
      <c r="H6" s="169"/>
      <c r="I6" s="170"/>
      <c r="J6" s="28"/>
    </row>
    <row r="7" spans="1:10" s="4" customFormat="1" ht="15" x14ac:dyDescent="0.25">
      <c r="A7" s="30"/>
      <c r="B7" s="30"/>
      <c r="C7" s="30"/>
      <c r="D7" s="30"/>
      <c r="E7" s="30"/>
      <c r="F7" s="30"/>
      <c r="G7" s="30"/>
      <c r="H7" s="30"/>
      <c r="I7" s="30"/>
      <c r="J7" s="28"/>
    </row>
    <row r="8" spans="1:10" ht="21" customHeight="1" x14ac:dyDescent="0.2">
      <c r="A8" s="180" t="s">
        <v>31</v>
      </c>
      <c r="B8" s="180"/>
      <c r="C8" s="97"/>
      <c r="D8" s="98"/>
      <c r="E8" s="98"/>
      <c r="F8" s="99"/>
      <c r="G8" s="99"/>
      <c r="H8" s="99"/>
      <c r="I8" s="99"/>
      <c r="J8" s="98"/>
    </row>
    <row r="9" spans="1:10" ht="21" customHeight="1" thickBot="1" x14ac:dyDescent="0.25">
      <c r="A9" s="89" t="s">
        <v>44</v>
      </c>
      <c r="B9" s="100"/>
      <c r="C9" s="97"/>
      <c r="D9" s="89"/>
      <c r="E9" s="98"/>
      <c r="F9" s="99"/>
      <c r="G9" s="99"/>
      <c r="H9" s="99"/>
      <c r="I9" s="99"/>
      <c r="J9" s="98"/>
    </row>
    <row r="10" spans="1:10" s="2" customFormat="1" ht="28.5" customHeight="1" thickBot="1" x14ac:dyDescent="0.25">
      <c r="A10" s="78" t="s">
        <v>32</v>
      </c>
      <c r="B10" s="90" t="s">
        <v>204</v>
      </c>
      <c r="C10" s="90" t="s">
        <v>192</v>
      </c>
      <c r="D10" s="79" t="s">
        <v>33</v>
      </c>
      <c r="E10" s="79" t="s">
        <v>34</v>
      </c>
      <c r="F10" s="80" t="s">
        <v>1</v>
      </c>
      <c r="G10" s="79" t="s">
        <v>45</v>
      </c>
      <c r="H10" s="91" t="s">
        <v>205</v>
      </c>
      <c r="I10" s="80" t="s">
        <v>35</v>
      </c>
      <c r="J10" s="79" t="s">
        <v>36</v>
      </c>
    </row>
    <row r="11" spans="1:10" s="2" customFormat="1" ht="39" thickBot="1" x14ac:dyDescent="0.25">
      <c r="A11" s="66">
        <f>HYPERLINK("https://bluetooth.atlassian.net/browse/ES-14917",14917)</f>
        <v>14917</v>
      </c>
      <c r="B11" s="83" t="s">
        <v>378</v>
      </c>
      <c r="C11" s="102">
        <v>1</v>
      </c>
      <c r="D11" s="83" t="s">
        <v>337</v>
      </c>
      <c r="E11" s="108" t="s">
        <v>47</v>
      </c>
      <c r="F11" s="115" t="s">
        <v>200</v>
      </c>
      <c r="G11" s="115">
        <v>2</v>
      </c>
      <c r="H11" s="66">
        <f>HYPERLINK("https://bluetooth.atlassian.net/browse/ES-23418",23418)</f>
        <v>23418</v>
      </c>
      <c r="I11" s="115" t="s">
        <v>48</v>
      </c>
      <c r="J11" s="83" t="s">
        <v>338</v>
      </c>
    </row>
    <row r="12" spans="1:10" s="2" customFormat="1" ht="26.25" thickBot="1" x14ac:dyDescent="0.25">
      <c r="A12" s="70">
        <f>HYPERLINK("https://bluetooth.atlassian.net/browse/ES-15795",15795)</f>
        <v>15795</v>
      </c>
      <c r="B12" s="84" t="s">
        <v>378</v>
      </c>
      <c r="C12" s="103">
        <v>1</v>
      </c>
      <c r="D12" s="84" t="s">
        <v>86</v>
      </c>
      <c r="E12" s="110" t="s">
        <v>53</v>
      </c>
      <c r="F12" s="117" t="s">
        <v>38</v>
      </c>
      <c r="G12" s="117"/>
      <c r="H12" s="77"/>
      <c r="I12" s="111"/>
      <c r="J12" s="71"/>
    </row>
    <row r="13" spans="1:10" s="2" customFormat="1" ht="26.25" thickBot="1" x14ac:dyDescent="0.25">
      <c r="A13" s="66">
        <f>HYPERLINK("https://bluetooth.atlassian.net/browse/ES-15860",15860)</f>
        <v>15860</v>
      </c>
      <c r="B13" s="83" t="s">
        <v>378</v>
      </c>
      <c r="C13" s="102">
        <v>1</v>
      </c>
      <c r="D13" s="83" t="s">
        <v>339</v>
      </c>
      <c r="E13" s="108" t="s">
        <v>47</v>
      </c>
      <c r="F13" s="115" t="s">
        <v>38</v>
      </c>
      <c r="G13" s="115"/>
      <c r="H13" s="66"/>
      <c r="I13" s="109"/>
      <c r="J13" s="83"/>
    </row>
    <row r="14" spans="1:10" s="2" customFormat="1" ht="26.25" thickBot="1" x14ac:dyDescent="0.25">
      <c r="A14" s="70">
        <f>HYPERLINK("https://bluetooth.atlassian.net/browse/ES-18330",18330)</f>
        <v>18330</v>
      </c>
      <c r="B14" s="84" t="s">
        <v>378</v>
      </c>
      <c r="C14" s="103">
        <v>1</v>
      </c>
      <c r="D14" s="84" t="s">
        <v>340</v>
      </c>
      <c r="E14" s="110" t="s">
        <v>47</v>
      </c>
      <c r="F14" s="117" t="s">
        <v>38</v>
      </c>
      <c r="G14" s="117"/>
      <c r="H14" s="77"/>
      <c r="I14" s="111"/>
      <c r="J14" s="71"/>
    </row>
    <row r="15" spans="1:10" s="2" customFormat="1" ht="26.25" thickBot="1" x14ac:dyDescent="0.25">
      <c r="A15" s="66">
        <f>HYPERLINK("https://bluetooth.atlassian.net/browse/ES-22367",22367)</f>
        <v>22367</v>
      </c>
      <c r="B15" s="83" t="s">
        <v>378</v>
      </c>
      <c r="C15" s="102">
        <v>1</v>
      </c>
      <c r="D15" s="83" t="s">
        <v>245</v>
      </c>
      <c r="E15" s="108" t="s">
        <v>53</v>
      </c>
      <c r="F15" s="115" t="s">
        <v>38</v>
      </c>
      <c r="G15" s="115"/>
      <c r="H15" s="66"/>
      <c r="I15" s="109"/>
      <c r="J15" s="83"/>
    </row>
    <row r="16" spans="1:10" s="2" customFormat="1" ht="26.25" thickBot="1" x14ac:dyDescent="0.25">
      <c r="A16" s="70">
        <f>HYPERLINK("https://bluetooth.atlassian.net/browse/ES-23819",23819)</f>
        <v>23819</v>
      </c>
      <c r="B16" s="84" t="s">
        <v>378</v>
      </c>
      <c r="C16" s="103">
        <v>1</v>
      </c>
      <c r="D16" s="84" t="s">
        <v>341</v>
      </c>
      <c r="E16" s="110" t="s">
        <v>53</v>
      </c>
      <c r="F16" s="117" t="s">
        <v>38</v>
      </c>
      <c r="G16" s="117"/>
      <c r="H16" s="77"/>
      <c r="I16" s="111"/>
      <c r="J16" s="71"/>
    </row>
    <row r="17" spans="1:10" s="2" customFormat="1" ht="26.25" thickBot="1" x14ac:dyDescent="0.25">
      <c r="A17" s="66">
        <f>HYPERLINK("https://bluetooth.atlassian.net/browse/ES-24512",24512)</f>
        <v>24512</v>
      </c>
      <c r="B17" s="83" t="s">
        <v>378</v>
      </c>
      <c r="C17" s="102">
        <v>1</v>
      </c>
      <c r="D17" s="83" t="s">
        <v>342</v>
      </c>
      <c r="E17" s="108" t="s">
        <v>53</v>
      </c>
      <c r="F17" s="115" t="s">
        <v>38</v>
      </c>
      <c r="G17" s="115"/>
      <c r="H17" s="66"/>
      <c r="I17" s="109"/>
      <c r="J17" s="83"/>
    </row>
    <row r="18" spans="1:10" s="2" customFormat="1" ht="26.25" thickBot="1" x14ac:dyDescent="0.25">
      <c r="A18" s="70">
        <f>HYPERLINK("https://bluetooth.atlassian.net/browse/ES-24649",24649)</f>
        <v>24649</v>
      </c>
      <c r="B18" s="84" t="s">
        <v>378</v>
      </c>
      <c r="C18" s="103">
        <v>1</v>
      </c>
      <c r="D18" s="84" t="s">
        <v>343</v>
      </c>
      <c r="E18" s="110" t="s">
        <v>53</v>
      </c>
      <c r="F18" s="117" t="s">
        <v>38</v>
      </c>
      <c r="G18" s="117"/>
      <c r="H18" s="77"/>
      <c r="I18" s="111"/>
      <c r="J18" s="71"/>
    </row>
    <row r="19" spans="1:10" s="2" customFormat="1" ht="26.25" thickBot="1" x14ac:dyDescent="0.25">
      <c r="A19" s="66">
        <f>HYPERLINK("https://bluetooth.atlassian.net/browse/ES-26703",26703)</f>
        <v>26703</v>
      </c>
      <c r="B19" s="83" t="s">
        <v>378</v>
      </c>
      <c r="C19" s="102">
        <v>1</v>
      </c>
      <c r="D19" s="83" t="s">
        <v>311</v>
      </c>
      <c r="E19" s="108" t="s">
        <v>53</v>
      </c>
      <c r="F19" s="115" t="s">
        <v>38</v>
      </c>
      <c r="G19" s="115"/>
      <c r="H19" s="66"/>
      <c r="I19" s="109"/>
      <c r="J19" s="83"/>
    </row>
    <row r="20" spans="1:10" s="2" customFormat="1" ht="26.25" thickBot="1" x14ac:dyDescent="0.25">
      <c r="A20" s="70">
        <f>HYPERLINK("https://bluetooth.atlassian.net/browse/ES-27651",27651)</f>
        <v>27651</v>
      </c>
      <c r="B20" s="84" t="s">
        <v>378</v>
      </c>
      <c r="C20" s="103">
        <v>1</v>
      </c>
      <c r="D20" s="84" t="s">
        <v>344</v>
      </c>
      <c r="E20" s="110" t="s">
        <v>53</v>
      </c>
      <c r="F20" s="117" t="s">
        <v>38</v>
      </c>
      <c r="G20" s="117"/>
      <c r="H20" s="77"/>
      <c r="I20" s="111"/>
      <c r="J20" s="71"/>
    </row>
    <row r="21" spans="1:10" s="2" customFormat="1" ht="26.25" thickBot="1" x14ac:dyDescent="0.25">
      <c r="A21" s="66">
        <f>HYPERLINK("https://bluetooth.atlassian.net/browse/ES-27652",27652)</f>
        <v>27652</v>
      </c>
      <c r="B21" s="83" t="s">
        <v>378</v>
      </c>
      <c r="C21" s="102">
        <v>1</v>
      </c>
      <c r="D21" s="83" t="s">
        <v>345</v>
      </c>
      <c r="E21" s="108" t="s">
        <v>53</v>
      </c>
      <c r="F21" s="115" t="s">
        <v>38</v>
      </c>
      <c r="G21" s="115"/>
      <c r="H21" s="66"/>
      <c r="I21" s="109"/>
      <c r="J21" s="83"/>
    </row>
    <row r="22" spans="1:10" ht="26.25" thickBot="1" x14ac:dyDescent="0.25">
      <c r="A22" s="70">
        <f>HYPERLINK("https://bluetooth.atlassian.net/browse/ES-28006",28006)</f>
        <v>28006</v>
      </c>
      <c r="B22" s="71" t="s">
        <v>378</v>
      </c>
      <c r="C22" s="147">
        <v>1.1000000000000001</v>
      </c>
      <c r="D22" s="71" t="s">
        <v>361</v>
      </c>
      <c r="E22" s="148" t="s">
        <v>53</v>
      </c>
      <c r="F22" s="124" t="s">
        <v>38</v>
      </c>
      <c r="G22" s="124"/>
      <c r="H22" s="125"/>
      <c r="I22" s="124"/>
      <c r="J22" s="71"/>
    </row>
    <row r="23" spans="1:10" ht="26.25" thickBot="1" x14ac:dyDescent="0.25">
      <c r="A23" s="66">
        <f>HYPERLINK("https://bluetooth.atlassian.net/browse/ES-28142",28142)</f>
        <v>28142</v>
      </c>
      <c r="B23" s="67" t="s">
        <v>378</v>
      </c>
      <c r="C23" s="145">
        <v>1.1000000000000001</v>
      </c>
      <c r="D23" s="67" t="s">
        <v>362</v>
      </c>
      <c r="E23" s="69" t="s">
        <v>53</v>
      </c>
      <c r="F23" s="73" t="s">
        <v>38</v>
      </c>
      <c r="G23" s="73"/>
      <c r="H23" s="123"/>
      <c r="I23" s="73"/>
      <c r="J23" s="67"/>
    </row>
    <row r="24" spans="1:10" ht="26.25" thickBot="1" x14ac:dyDescent="0.25">
      <c r="A24" s="70">
        <f>HYPERLINK("https://bluetooth.atlassian.net/browse/ES-28386",28386)</f>
        <v>28386</v>
      </c>
      <c r="B24" s="71" t="s">
        <v>378</v>
      </c>
      <c r="C24" s="147">
        <v>1.1000000000000001</v>
      </c>
      <c r="D24" s="71" t="s">
        <v>363</v>
      </c>
      <c r="E24" s="148" t="s">
        <v>50</v>
      </c>
      <c r="F24" s="124" t="s">
        <v>38</v>
      </c>
      <c r="G24" s="124"/>
      <c r="H24" s="125"/>
      <c r="I24" s="124"/>
      <c r="J24" s="71"/>
    </row>
    <row r="25" spans="1:10" ht="26.25" thickBot="1" x14ac:dyDescent="0.25">
      <c r="A25" s="66">
        <f>HYPERLINK("https://bluetooth.atlassian.net/browse/ES-28555",28555)</f>
        <v>28555</v>
      </c>
      <c r="B25" s="67" t="s">
        <v>378</v>
      </c>
      <c r="C25" s="145">
        <v>1.1000000000000001</v>
      </c>
      <c r="D25" s="67" t="s">
        <v>364</v>
      </c>
      <c r="E25" s="69" t="s">
        <v>53</v>
      </c>
      <c r="F25" s="73" t="s">
        <v>38</v>
      </c>
      <c r="G25" s="73"/>
      <c r="H25" s="123"/>
      <c r="I25" s="73"/>
      <c r="J25" s="67"/>
    </row>
    <row r="26" spans="1:10" ht="26.25" thickBot="1" x14ac:dyDescent="0.25">
      <c r="A26" s="70">
        <f>HYPERLINK("https://bluetooth.atlassian.net/browse/ES-28633",28633)</f>
        <v>28633</v>
      </c>
      <c r="B26" s="71" t="s">
        <v>378</v>
      </c>
      <c r="C26" s="147">
        <v>1.1000000000000001</v>
      </c>
      <c r="D26" s="71" t="s">
        <v>365</v>
      </c>
      <c r="E26" s="148" t="s">
        <v>53</v>
      </c>
      <c r="F26" s="124" t="s">
        <v>199</v>
      </c>
      <c r="G26" s="124">
        <v>1</v>
      </c>
      <c r="H26" s="77">
        <f>HYPERLINK("https://bluetooth.atlassian.net/browse/ES-28635",28635)</f>
        <v>28635</v>
      </c>
      <c r="I26" s="124" t="s">
        <v>366</v>
      </c>
      <c r="J26" s="71" t="s">
        <v>394</v>
      </c>
    </row>
    <row r="27" spans="1:10" ht="26.25" thickBot="1" x14ac:dyDescent="0.25">
      <c r="A27" s="66">
        <f>HYPERLINK("https://bluetooth.atlassian.net/browse/ES-28718",28718)</f>
        <v>28718</v>
      </c>
      <c r="B27" s="67" t="s">
        <v>368</v>
      </c>
      <c r="C27" s="145">
        <v>1.1000000000000001</v>
      </c>
      <c r="D27" s="67" t="s">
        <v>367</v>
      </c>
      <c r="E27" s="69" t="s">
        <v>53</v>
      </c>
      <c r="F27" s="73" t="s">
        <v>38</v>
      </c>
      <c r="G27" s="73"/>
      <c r="H27" s="123"/>
      <c r="I27" s="73"/>
      <c r="J27" s="67"/>
    </row>
    <row r="28" spans="1:10" ht="26.25" thickBot="1" x14ac:dyDescent="0.25">
      <c r="A28" s="70">
        <f>HYPERLINK("https://bluetooth.atlassian.net/browse/ES-28746",28746)</f>
        <v>28746</v>
      </c>
      <c r="B28" s="71" t="s">
        <v>378</v>
      </c>
      <c r="C28" s="147" t="s">
        <v>370</v>
      </c>
      <c r="D28" s="71" t="s">
        <v>369</v>
      </c>
      <c r="E28" s="148" t="s">
        <v>50</v>
      </c>
      <c r="F28" s="124" t="s">
        <v>38</v>
      </c>
      <c r="G28" s="124"/>
      <c r="H28" s="125"/>
      <c r="I28" s="124"/>
      <c r="J28" s="71"/>
    </row>
    <row r="29" spans="1:10" ht="26.25" thickBot="1" x14ac:dyDescent="0.25">
      <c r="A29" s="66">
        <f>HYPERLINK("https://bluetooth.atlassian.net/browse/ES-28922",28922)</f>
        <v>28922</v>
      </c>
      <c r="B29" s="67" t="s">
        <v>378</v>
      </c>
      <c r="C29" s="145">
        <v>1.1000000000000001</v>
      </c>
      <c r="D29" s="67" t="s">
        <v>371</v>
      </c>
      <c r="E29" s="69" t="s">
        <v>53</v>
      </c>
      <c r="F29" s="73" t="s">
        <v>38</v>
      </c>
      <c r="G29" s="73"/>
      <c r="H29" s="123"/>
      <c r="I29" s="73"/>
      <c r="J29" s="67"/>
    </row>
    <row r="30" spans="1:10" ht="26.25" thickBot="1" x14ac:dyDescent="0.25">
      <c r="A30" s="70">
        <f>HYPERLINK("https://bluetooth.atlassian.net/browse/ES-28926",28926)</f>
        <v>28926</v>
      </c>
      <c r="B30" s="71" t="s">
        <v>378</v>
      </c>
      <c r="C30" s="147">
        <v>1.1000000000000001</v>
      </c>
      <c r="D30" s="71" t="s">
        <v>372</v>
      </c>
      <c r="E30" s="148" t="s">
        <v>50</v>
      </c>
      <c r="F30" s="124" t="s">
        <v>38</v>
      </c>
      <c r="G30" s="124"/>
      <c r="H30" s="125"/>
      <c r="I30" s="124"/>
      <c r="J30" s="71"/>
    </row>
    <row r="31" spans="1:10" ht="26.25" thickBot="1" x14ac:dyDescent="0.25">
      <c r="A31" s="66">
        <f>HYPERLINK("https://bluetooth.atlassian.net/browse/ES-29019",29019)</f>
        <v>29019</v>
      </c>
      <c r="B31" s="67" t="s">
        <v>378</v>
      </c>
      <c r="C31" s="145" t="s">
        <v>374</v>
      </c>
      <c r="D31" s="67" t="s">
        <v>373</v>
      </c>
      <c r="E31" s="69" t="s">
        <v>53</v>
      </c>
      <c r="F31" s="73" t="s">
        <v>38</v>
      </c>
      <c r="G31" s="73"/>
      <c r="H31" s="123"/>
      <c r="I31" s="73"/>
      <c r="J31" s="67"/>
    </row>
  </sheetData>
  <mergeCells count="9">
    <mergeCell ref="A8:B8"/>
    <mergeCell ref="A2:I2"/>
    <mergeCell ref="A3:I3"/>
    <mergeCell ref="D4:F4"/>
    <mergeCell ref="G4:I4"/>
    <mergeCell ref="D5:F5"/>
    <mergeCell ref="G5:I5"/>
    <mergeCell ref="D6:F6"/>
    <mergeCell ref="G6:I6"/>
  </mergeCells>
  <conditionalFormatting sqref="F11:F31">
    <cfRule type="cellIs" dxfId="16" priority="1" operator="greaterThan">
      <formula>"Yes"</formula>
    </cfRule>
  </conditionalFormatting>
  <dataValidations count="6">
    <dataValidation type="list" allowBlank="1" showInputMessage="1" showErrorMessage="1" sqref="E11:E31" xr:uid="{1E87AC6F-BD32-4C03-BCA9-2805DA45064F}">
      <formula1>"Editorial,1/Technical Low,2/Technical Medium,3/Technical High,4/Technical Critical,Not Categorized"</formula1>
    </dataValidation>
    <dataValidation type="list" allowBlank="1" sqref="F11:F31" xr:uid="{620BFE52-6830-43FF-A837-25B1AE536307}">
      <formula1>"No,Yes - doesn't need to wait for erratum,Yes - tied to spec change,Not Reviewed"</formula1>
    </dataValidation>
    <dataValidation type="list" allowBlank="1" showInputMessage="1" showErrorMessage="1" sqref="G11:G31" xr:uid="{0AF85ED9-4AAA-4955-8C09-EDD9D6089482}">
      <formula1>"1,2,3,4,Not Categorized"</formula1>
    </dataValidation>
    <dataValidation type="list" allowBlank="1" sqref="I11:I31" xr:uid="{389D87A6-0EA1-4154-BE01-AB0EC91F35B1}">
      <formula1>"Open,Approved,Rejected,Released"</formula1>
    </dataValidation>
    <dataValidation allowBlank="1" sqref="H11 H13 H15 H17 H19 H21 H23 H25 H27 H29 H31" xr:uid="{E07FDFB9-60B0-420E-91A0-C12DBD67352D}"/>
    <dataValidation type="list" allowBlank="1" sqref="I10 F10:G10" xr:uid="{38C510F8-CD8F-40DE-B21F-36CF20696BE3}">
      <formula1>#REF!</formula1>
    </dataValidation>
  </dataValidations>
  <pageMargins left="0.7" right="0.7" top="0.75" bottom="0.75" header="0.3" footer="0.3"/>
  <pageSetup paperSize="9" orientation="portrait"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J21"/>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9.140625" customWidth="1"/>
  </cols>
  <sheetData>
    <row r="1" spans="1:10" ht="28.5" customHeight="1" thickBot="1" x14ac:dyDescent="0.35">
      <c r="A1" s="19" t="s">
        <v>146</v>
      </c>
      <c r="B1" s="25"/>
      <c r="C1" s="25"/>
      <c r="D1" s="28"/>
      <c r="E1" s="28"/>
      <c r="F1" s="29"/>
      <c r="G1" s="29"/>
      <c r="H1" s="29"/>
      <c r="I1" s="29"/>
      <c r="J1" s="98"/>
    </row>
    <row r="2" spans="1:10" ht="77.25" customHeight="1" thickBot="1" x14ac:dyDescent="0.25">
      <c r="A2" s="162" t="s">
        <v>191</v>
      </c>
      <c r="B2" s="163"/>
      <c r="C2" s="163"/>
      <c r="D2" s="163"/>
      <c r="E2" s="163"/>
      <c r="F2" s="163"/>
      <c r="G2" s="163"/>
      <c r="H2" s="163"/>
      <c r="I2" s="164"/>
      <c r="J2" s="98"/>
    </row>
    <row r="3" spans="1:10" ht="51.95" customHeight="1" thickBot="1" x14ac:dyDescent="0.25">
      <c r="A3" s="162" t="s">
        <v>23</v>
      </c>
      <c r="B3" s="163"/>
      <c r="C3" s="163"/>
      <c r="D3" s="163"/>
      <c r="E3" s="163"/>
      <c r="F3" s="163"/>
      <c r="G3" s="163"/>
      <c r="H3" s="163"/>
      <c r="I3" s="164"/>
      <c r="J3" s="98"/>
    </row>
    <row r="4" spans="1:10" s="4" customFormat="1" ht="66.599999999999994" customHeight="1" thickBot="1" x14ac:dyDescent="0.3">
      <c r="A4" s="87" t="s">
        <v>40</v>
      </c>
      <c r="B4" s="88" t="s">
        <v>24</v>
      </c>
      <c r="C4" s="87" t="s">
        <v>25</v>
      </c>
      <c r="D4" s="165" t="s">
        <v>26</v>
      </c>
      <c r="E4" s="166"/>
      <c r="F4" s="167"/>
      <c r="G4" s="165" t="s">
        <v>27</v>
      </c>
      <c r="H4" s="166"/>
      <c r="I4" s="167"/>
      <c r="J4" s="98"/>
    </row>
    <row r="5" spans="1:10" s="38" customFormat="1" ht="13.5" customHeight="1" thickBot="1" x14ac:dyDescent="0.25">
      <c r="A5" s="39" t="s">
        <v>147</v>
      </c>
      <c r="B5" s="39">
        <v>44579</v>
      </c>
      <c r="C5" s="39" t="s">
        <v>29</v>
      </c>
      <c r="D5" s="174" t="s">
        <v>148</v>
      </c>
      <c r="E5" s="175"/>
      <c r="F5" s="176"/>
      <c r="G5" s="174" t="s">
        <v>43</v>
      </c>
      <c r="H5" s="175"/>
      <c r="I5" s="176"/>
      <c r="J5" s="98"/>
    </row>
    <row r="6" spans="1:10" s="38" customFormat="1" ht="13.5" customHeight="1" thickBot="1" x14ac:dyDescent="0.25">
      <c r="A6" s="39" t="s">
        <v>243</v>
      </c>
      <c r="B6" s="39">
        <v>45566</v>
      </c>
      <c r="C6" s="39" t="s">
        <v>29</v>
      </c>
      <c r="D6" s="174" t="s">
        <v>244</v>
      </c>
      <c r="E6" s="175"/>
      <c r="F6" s="176"/>
      <c r="G6" s="174" t="s">
        <v>43</v>
      </c>
      <c r="H6" s="175"/>
      <c r="I6" s="176"/>
      <c r="J6" s="98"/>
    </row>
    <row r="7" spans="1:10" s="4" customFormat="1" ht="15" x14ac:dyDescent="0.25">
      <c r="A7" s="96"/>
      <c r="B7" s="96"/>
      <c r="C7" s="96"/>
      <c r="D7" s="96"/>
      <c r="E7" s="96"/>
      <c r="F7" s="96"/>
      <c r="G7" s="96"/>
      <c r="H7" s="96"/>
      <c r="I7" s="96"/>
      <c r="J7" s="98"/>
    </row>
    <row r="8" spans="1:10" ht="21" customHeight="1" x14ac:dyDescent="0.2">
      <c r="A8" s="180" t="s">
        <v>31</v>
      </c>
      <c r="B8" s="180"/>
      <c r="C8" s="97"/>
      <c r="D8" s="98"/>
      <c r="E8" s="98"/>
      <c r="F8" s="99"/>
      <c r="G8" s="99"/>
      <c r="H8" s="99"/>
      <c r="I8" s="99"/>
      <c r="J8" s="98"/>
    </row>
    <row r="9" spans="1:10" ht="21" customHeight="1" thickBot="1" x14ac:dyDescent="0.25">
      <c r="A9" s="89" t="s">
        <v>44</v>
      </c>
      <c r="B9" s="100"/>
      <c r="C9" s="97"/>
      <c r="D9" s="89"/>
      <c r="E9" s="98"/>
      <c r="F9" s="99"/>
      <c r="G9" s="99"/>
      <c r="H9" s="99"/>
      <c r="I9" s="99"/>
      <c r="J9" s="98"/>
    </row>
    <row r="10" spans="1:10" s="2" customFormat="1" ht="27.75" customHeight="1" thickBot="1" x14ac:dyDescent="0.25">
      <c r="A10" s="78" t="s">
        <v>32</v>
      </c>
      <c r="B10" s="90" t="s">
        <v>204</v>
      </c>
      <c r="C10" s="90" t="s">
        <v>192</v>
      </c>
      <c r="D10" s="79" t="s">
        <v>33</v>
      </c>
      <c r="E10" s="79" t="s">
        <v>34</v>
      </c>
      <c r="F10" s="80" t="s">
        <v>1</v>
      </c>
      <c r="G10" s="79" t="s">
        <v>45</v>
      </c>
      <c r="H10" s="91" t="s">
        <v>205</v>
      </c>
      <c r="I10" s="80" t="s">
        <v>35</v>
      </c>
      <c r="J10" s="79" t="s">
        <v>36</v>
      </c>
    </row>
    <row r="11" spans="1:10" s="2" customFormat="1" ht="13.5" customHeight="1" thickBot="1" x14ac:dyDescent="0.25">
      <c r="A11" s="130">
        <f>HYPERLINK("https://bluetooth.atlassian.net/browse/ES-11380",11380)</f>
        <v>11380</v>
      </c>
      <c r="B11" s="83" t="s">
        <v>241</v>
      </c>
      <c r="C11" s="102">
        <v>1</v>
      </c>
      <c r="D11" s="108" t="s">
        <v>242</v>
      </c>
      <c r="E11" s="108" t="s">
        <v>53</v>
      </c>
      <c r="F11" s="115" t="s">
        <v>38</v>
      </c>
      <c r="G11" s="115"/>
      <c r="H11" s="130"/>
      <c r="I11" s="73"/>
      <c r="J11" s="67"/>
    </row>
    <row r="12" spans="1:10" s="2" customFormat="1" ht="13.5" customHeight="1" thickBot="1" x14ac:dyDescent="0.25">
      <c r="A12" s="134">
        <f>HYPERLINK("https://bluetooth.atlassian.net/browse/ES-15797",15797)</f>
        <v>15797</v>
      </c>
      <c r="B12" s="127" t="s">
        <v>241</v>
      </c>
      <c r="C12" s="128">
        <v>1</v>
      </c>
      <c r="D12" s="127" t="s">
        <v>86</v>
      </c>
      <c r="E12" s="110" t="s">
        <v>53</v>
      </c>
      <c r="F12" s="117" t="s">
        <v>38</v>
      </c>
      <c r="G12" s="117"/>
      <c r="H12" s="134"/>
      <c r="I12" s="111"/>
      <c r="J12" s="127"/>
    </row>
    <row r="13" spans="1:10" s="2" customFormat="1" ht="26.25" thickBot="1" x14ac:dyDescent="0.25">
      <c r="A13" s="135">
        <f>HYPERLINK("https://bluetooth.atlassian.net/browse/ES-16486",16486)</f>
        <v>16486</v>
      </c>
      <c r="B13" s="108" t="s">
        <v>241</v>
      </c>
      <c r="C13" s="126">
        <v>1</v>
      </c>
      <c r="D13" s="108" t="s">
        <v>149</v>
      </c>
      <c r="E13" s="108" t="s">
        <v>50</v>
      </c>
      <c r="F13" s="117" t="s">
        <v>199</v>
      </c>
      <c r="G13" s="115">
        <v>4</v>
      </c>
      <c r="H13" s="133">
        <f>HYPERLINK("https://bluetooth.atlassian.net/browse/ES-16936",16936)</f>
        <v>16936</v>
      </c>
      <c r="I13" s="115" t="s">
        <v>48</v>
      </c>
      <c r="J13" s="108" t="s">
        <v>68</v>
      </c>
    </row>
    <row r="14" spans="1:10" s="2" customFormat="1" ht="13.5" customHeight="1" thickBot="1" x14ac:dyDescent="0.25">
      <c r="A14" s="134">
        <f>HYPERLINK("https://bluetooth.atlassian.net/browse/ES-17661",17661)</f>
        <v>17661</v>
      </c>
      <c r="B14" s="127" t="s">
        <v>241</v>
      </c>
      <c r="C14" s="128">
        <v>1</v>
      </c>
      <c r="D14" s="127" t="s">
        <v>70</v>
      </c>
      <c r="E14" s="110" t="s">
        <v>53</v>
      </c>
      <c r="F14" s="117" t="s">
        <v>38</v>
      </c>
      <c r="G14" s="117"/>
      <c r="H14" s="134"/>
      <c r="I14" s="117"/>
      <c r="J14" s="127"/>
    </row>
    <row r="15" spans="1:10" s="2" customFormat="1" ht="13.5" customHeight="1" thickBot="1" x14ac:dyDescent="0.25">
      <c r="A15" s="130">
        <f>HYPERLINK("https://bluetooth.atlassian.net/browse/ES-22404",22404)</f>
        <v>22404</v>
      </c>
      <c r="B15" s="83" t="s">
        <v>241</v>
      </c>
      <c r="C15" s="102">
        <v>1</v>
      </c>
      <c r="D15" s="108" t="s">
        <v>245</v>
      </c>
      <c r="E15" s="108" t="s">
        <v>53</v>
      </c>
      <c r="F15" s="115" t="s">
        <v>38</v>
      </c>
      <c r="G15" s="115"/>
      <c r="H15" s="130"/>
      <c r="I15" s="115"/>
      <c r="J15" s="83"/>
    </row>
    <row r="16" spans="1:10" s="2" customFormat="1" ht="13.5" customHeight="1" thickBot="1" x14ac:dyDescent="0.25">
      <c r="A16" s="134">
        <f>HYPERLINK("https://bluetooth.atlassian.net/browse/ES-23826",23826)</f>
        <v>23826</v>
      </c>
      <c r="B16" s="127" t="s">
        <v>241</v>
      </c>
      <c r="C16" s="128" t="s">
        <v>207</v>
      </c>
      <c r="D16" s="127" t="s">
        <v>246</v>
      </c>
      <c r="E16" s="110" t="s">
        <v>53</v>
      </c>
      <c r="F16" s="117" t="s">
        <v>38</v>
      </c>
      <c r="G16" s="117"/>
      <c r="H16" s="134"/>
      <c r="I16" s="117"/>
      <c r="J16" s="127"/>
    </row>
    <row r="17" spans="1:10" s="2" customFormat="1" ht="13.5" customHeight="1" thickBot="1" x14ac:dyDescent="0.25">
      <c r="A17" s="135">
        <f>HYPERLINK("https://bluetooth.atlassian.net/browse/ES-24852",24852)</f>
        <v>24852</v>
      </c>
      <c r="B17" s="108" t="s">
        <v>241</v>
      </c>
      <c r="C17" s="126" t="s">
        <v>207</v>
      </c>
      <c r="D17" s="108" t="s">
        <v>247</v>
      </c>
      <c r="E17" s="108" t="s">
        <v>53</v>
      </c>
      <c r="F17" s="115" t="s">
        <v>38</v>
      </c>
      <c r="G17" s="115"/>
      <c r="H17" s="133"/>
      <c r="I17" s="115"/>
      <c r="J17" s="108"/>
    </row>
    <row r="18" spans="1:10" s="2" customFormat="1" ht="39" thickBot="1" x14ac:dyDescent="0.25">
      <c r="A18" s="134">
        <f>HYPERLINK("https://bluetooth.atlassian.net/browse/ES-24908",24908)</f>
        <v>24908</v>
      </c>
      <c r="B18" s="127" t="s">
        <v>241</v>
      </c>
      <c r="C18" s="128" t="s">
        <v>207</v>
      </c>
      <c r="D18" s="127" t="s">
        <v>248</v>
      </c>
      <c r="E18" s="110" t="s">
        <v>53</v>
      </c>
      <c r="F18" s="117" t="s">
        <v>200</v>
      </c>
      <c r="G18" s="117">
        <v>1</v>
      </c>
      <c r="H18" s="134">
        <f>HYPERLINK("https://bluetooth.atlassian.net/browse/ES-25004",25004)</f>
        <v>25004</v>
      </c>
      <c r="I18" s="117" t="s">
        <v>48</v>
      </c>
      <c r="J18" s="127" t="s">
        <v>253</v>
      </c>
    </row>
    <row r="19" spans="1:10" s="2" customFormat="1" ht="39" thickBot="1" x14ac:dyDescent="0.25">
      <c r="A19" s="130">
        <f>HYPERLINK("https://bluetooth.atlassian.net/browse/ES-24938",24938)</f>
        <v>24938</v>
      </c>
      <c r="B19" s="83" t="s">
        <v>241</v>
      </c>
      <c r="C19" s="102" t="s">
        <v>207</v>
      </c>
      <c r="D19" s="108" t="s">
        <v>249</v>
      </c>
      <c r="E19" s="108" t="s">
        <v>50</v>
      </c>
      <c r="F19" s="115" t="s">
        <v>200</v>
      </c>
      <c r="G19" s="115">
        <v>1</v>
      </c>
      <c r="H19" s="130">
        <f>HYPERLINK("https://bluetooth.atlassian.net/browse/ES-24615",24615)</f>
        <v>24615</v>
      </c>
      <c r="I19" s="115" t="s">
        <v>48</v>
      </c>
      <c r="J19" s="83" t="s">
        <v>254</v>
      </c>
    </row>
    <row r="20" spans="1:10" s="2" customFormat="1" ht="13.5" customHeight="1" thickBot="1" x14ac:dyDescent="0.25">
      <c r="A20" s="134">
        <f>HYPERLINK("https://bluetooth.atlassian.net/browse/ES-25231",25231)</f>
        <v>25231</v>
      </c>
      <c r="B20" s="127" t="s">
        <v>241</v>
      </c>
      <c r="C20" s="128" t="s">
        <v>250</v>
      </c>
      <c r="D20" s="127" t="s">
        <v>251</v>
      </c>
      <c r="E20" s="110" t="s">
        <v>53</v>
      </c>
      <c r="F20" s="117" t="s">
        <v>38</v>
      </c>
      <c r="G20" s="117"/>
      <c r="H20" s="134"/>
      <c r="I20" s="117"/>
      <c r="J20" s="127"/>
    </row>
    <row r="21" spans="1:10" s="2" customFormat="1" ht="13.5" customHeight="1" thickBot="1" x14ac:dyDescent="0.25">
      <c r="A21" s="135">
        <f>HYPERLINK("https://bluetooth.atlassian.net/browse/ES-25233",25233)</f>
        <v>25233</v>
      </c>
      <c r="B21" s="108" t="s">
        <v>241</v>
      </c>
      <c r="C21" s="126" t="s">
        <v>250</v>
      </c>
      <c r="D21" s="108" t="s">
        <v>252</v>
      </c>
      <c r="E21" s="108" t="s">
        <v>53</v>
      </c>
      <c r="F21" s="115" t="s">
        <v>38</v>
      </c>
      <c r="G21" s="115"/>
      <c r="H21" s="133"/>
      <c r="I21" s="115"/>
      <c r="J21" s="108"/>
    </row>
  </sheetData>
  <mergeCells count="9">
    <mergeCell ref="A8:B8"/>
    <mergeCell ref="A2:I2"/>
    <mergeCell ref="A3:I3"/>
    <mergeCell ref="D4:F4"/>
    <mergeCell ref="D5:F5"/>
    <mergeCell ref="G4:I4"/>
    <mergeCell ref="G5:I5"/>
    <mergeCell ref="D6:F6"/>
    <mergeCell ref="G6:I6"/>
  </mergeCells>
  <conditionalFormatting sqref="F11:F21">
    <cfRule type="cellIs" dxfId="15" priority="1" operator="greaterThan">
      <formula>"Yes"</formula>
    </cfRule>
  </conditionalFormatting>
  <dataValidations count="6">
    <dataValidation type="list" allowBlank="1" sqref="F10:G10 I10" xr:uid="{3E7DA13C-286E-4F24-8C0F-BF76E3305126}">
      <formula1>#REF!</formula1>
    </dataValidation>
    <dataValidation type="list" allowBlank="1" showInputMessage="1" showErrorMessage="1" sqref="E11:E21" xr:uid="{CFDE9BD1-65B9-4AD4-9C5E-C92E17D25A3C}">
      <formula1>"Editorial,1/Technical Low,2/Technical Medium,3/Technical High,4/Technical Critical,Not Categorized"</formula1>
    </dataValidation>
    <dataValidation type="list" allowBlank="1" showInputMessage="1" showErrorMessage="1" sqref="G11:G21" xr:uid="{A52DF547-04CE-468E-83E3-6249F570CC63}">
      <formula1>"1,2,3,4,Not Categorized"</formula1>
    </dataValidation>
    <dataValidation type="list" allowBlank="1" sqref="I11:I21" xr:uid="{CA00CF97-5D6C-4FFB-8551-7253DCCA36FE}">
      <formula1>"Open,Approved,Rejected,Released"</formula1>
    </dataValidation>
    <dataValidation type="list" allowBlank="1" sqref="F11:F21" xr:uid="{8A1C332D-7E6E-41D4-8D25-F33C5F1032EB}">
      <formula1>"No,Yes - doesn't need to wait for erratum,Yes - tied to spec change,Not Reviewed"</formula1>
    </dataValidation>
    <dataValidation allowBlank="1" sqref="H11:H21" xr:uid="{BA2D3024-A095-4814-A511-3808E642CA34}"/>
  </dataValidations>
  <pageMargins left="0.7" right="0.7" top="0.75" bottom="0.75" header="0.3" footer="0.3"/>
  <pageSetup paperSize="9" orientation="portrait"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J24"/>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9.7109375" customWidth="1"/>
  </cols>
  <sheetData>
    <row r="1" spans="1:10" ht="28.5" customHeight="1" thickBot="1" x14ac:dyDescent="0.35">
      <c r="A1" s="19" t="s">
        <v>150</v>
      </c>
      <c r="B1" s="25"/>
      <c r="C1" s="25"/>
      <c r="D1" s="28"/>
      <c r="E1" s="28"/>
      <c r="F1" s="29"/>
      <c r="G1" s="29"/>
      <c r="H1" s="29"/>
      <c r="I1" s="29"/>
      <c r="J1" s="98"/>
    </row>
    <row r="2" spans="1:10" ht="82.5" customHeight="1" thickBot="1" x14ac:dyDescent="0.25">
      <c r="A2" s="162" t="s">
        <v>191</v>
      </c>
      <c r="B2" s="163"/>
      <c r="C2" s="163"/>
      <c r="D2" s="163"/>
      <c r="E2" s="163"/>
      <c r="F2" s="163"/>
      <c r="G2" s="163"/>
      <c r="H2" s="163"/>
      <c r="I2" s="164"/>
      <c r="J2" s="98"/>
    </row>
    <row r="3" spans="1:10" ht="51.95" customHeight="1" thickBot="1" x14ac:dyDescent="0.25">
      <c r="A3" s="162" t="s">
        <v>23</v>
      </c>
      <c r="B3" s="163"/>
      <c r="C3" s="163"/>
      <c r="D3" s="163"/>
      <c r="E3" s="163"/>
      <c r="F3" s="163"/>
      <c r="G3" s="163"/>
      <c r="H3" s="163"/>
      <c r="I3" s="164"/>
      <c r="J3" s="98"/>
    </row>
    <row r="4" spans="1:10" s="4" customFormat="1" ht="66.599999999999994" customHeight="1" thickBot="1" x14ac:dyDescent="0.3">
      <c r="A4" s="87" t="s">
        <v>40</v>
      </c>
      <c r="B4" s="88" t="s">
        <v>24</v>
      </c>
      <c r="C4" s="87" t="s">
        <v>25</v>
      </c>
      <c r="D4" s="165" t="s">
        <v>26</v>
      </c>
      <c r="E4" s="166"/>
      <c r="F4" s="167"/>
      <c r="G4" s="165" t="s">
        <v>27</v>
      </c>
      <c r="H4" s="166"/>
      <c r="I4" s="167"/>
      <c r="J4" s="98"/>
    </row>
    <row r="5" spans="1:10" s="38" customFormat="1" ht="13.5" customHeight="1" thickBot="1" x14ac:dyDescent="0.25">
      <c r="A5" s="39" t="s">
        <v>151</v>
      </c>
      <c r="B5" s="39">
        <v>44579</v>
      </c>
      <c r="C5" s="39" t="s">
        <v>29</v>
      </c>
      <c r="D5" s="174" t="s">
        <v>152</v>
      </c>
      <c r="E5" s="175"/>
      <c r="F5" s="176"/>
      <c r="G5" s="174" t="s">
        <v>43</v>
      </c>
      <c r="H5" s="175"/>
      <c r="I5" s="176"/>
      <c r="J5" s="98"/>
    </row>
    <row r="6" spans="1:10" s="38" customFormat="1" ht="32.450000000000003" customHeight="1" thickBot="1" x14ac:dyDescent="0.25">
      <c r="A6" s="39" t="s">
        <v>267</v>
      </c>
      <c r="B6" s="39">
        <v>45566</v>
      </c>
      <c r="C6" s="39" t="s">
        <v>29</v>
      </c>
      <c r="D6" s="174" t="s">
        <v>268</v>
      </c>
      <c r="E6" s="175"/>
      <c r="F6" s="176"/>
      <c r="G6" s="174" t="s">
        <v>43</v>
      </c>
      <c r="H6" s="175"/>
      <c r="I6" s="176"/>
      <c r="J6" s="98"/>
    </row>
    <row r="7" spans="1:10" s="4" customFormat="1" ht="15" x14ac:dyDescent="0.25">
      <c r="A7" s="96"/>
      <c r="B7" s="96"/>
      <c r="C7" s="96"/>
      <c r="D7" s="96"/>
      <c r="E7" s="96"/>
      <c r="F7" s="96"/>
      <c r="G7" s="96"/>
      <c r="H7" s="96"/>
      <c r="I7" s="96"/>
      <c r="J7" s="98"/>
    </row>
    <row r="8" spans="1:10" ht="21" customHeight="1" x14ac:dyDescent="0.2">
      <c r="A8" s="180" t="s">
        <v>31</v>
      </c>
      <c r="B8" s="180"/>
      <c r="C8" s="97"/>
      <c r="D8" s="98"/>
      <c r="E8" s="98"/>
      <c r="F8" s="99"/>
      <c r="G8" s="99"/>
      <c r="H8" s="99"/>
      <c r="I8" s="99"/>
      <c r="J8" s="98"/>
    </row>
    <row r="9" spans="1:10" ht="21" customHeight="1" thickBot="1" x14ac:dyDescent="0.25">
      <c r="A9" s="89" t="s">
        <v>44</v>
      </c>
      <c r="B9" s="100"/>
      <c r="C9" s="97"/>
      <c r="D9" s="89"/>
      <c r="E9" s="98"/>
      <c r="F9" s="99"/>
      <c r="G9" s="99"/>
      <c r="H9" s="99"/>
      <c r="I9" s="99"/>
      <c r="J9" s="98"/>
    </row>
    <row r="10" spans="1:10" s="2" customFormat="1" ht="27" customHeight="1" thickBot="1" x14ac:dyDescent="0.25">
      <c r="A10" s="78" t="s">
        <v>32</v>
      </c>
      <c r="B10" s="90" t="s">
        <v>204</v>
      </c>
      <c r="C10" s="90" t="s">
        <v>192</v>
      </c>
      <c r="D10" s="79" t="s">
        <v>33</v>
      </c>
      <c r="E10" s="79" t="s">
        <v>34</v>
      </c>
      <c r="F10" s="80" t="s">
        <v>1</v>
      </c>
      <c r="G10" s="79" t="s">
        <v>45</v>
      </c>
      <c r="H10" s="91" t="s">
        <v>205</v>
      </c>
      <c r="I10" s="80" t="s">
        <v>35</v>
      </c>
      <c r="J10" s="79" t="s">
        <v>36</v>
      </c>
    </row>
    <row r="11" spans="1:10" s="2" customFormat="1" ht="26.25" thickBot="1" x14ac:dyDescent="0.25">
      <c r="A11" s="130">
        <f>HYPERLINK("https://bluetooth.atlassian.net/browse/ES-11382",11382)</f>
        <v>11382</v>
      </c>
      <c r="B11" s="83" t="s">
        <v>269</v>
      </c>
      <c r="C11" s="102">
        <v>1</v>
      </c>
      <c r="D11" s="83" t="s">
        <v>270</v>
      </c>
      <c r="E11" s="108" t="s">
        <v>53</v>
      </c>
      <c r="F11" s="115" t="s">
        <v>38</v>
      </c>
      <c r="G11" s="115"/>
      <c r="H11" s="130"/>
      <c r="I11" s="115"/>
      <c r="J11" s="83"/>
    </row>
    <row r="12" spans="1:10" s="2" customFormat="1" ht="26.25" thickBot="1" x14ac:dyDescent="0.25">
      <c r="A12" s="131">
        <f>HYPERLINK("https://bluetooth.atlassian.net/browse/ES-11383",11383)</f>
        <v>11383</v>
      </c>
      <c r="B12" s="84" t="s">
        <v>269</v>
      </c>
      <c r="C12" s="103">
        <v>1</v>
      </c>
      <c r="D12" s="84" t="s">
        <v>271</v>
      </c>
      <c r="E12" s="110" t="s">
        <v>53</v>
      </c>
      <c r="F12" s="117" t="s">
        <v>38</v>
      </c>
      <c r="G12" s="117"/>
      <c r="H12" s="132"/>
      <c r="I12" s="117"/>
      <c r="J12" s="84"/>
    </row>
    <row r="13" spans="1:10" s="2" customFormat="1" ht="51.75" thickBot="1" x14ac:dyDescent="0.25">
      <c r="A13" s="130">
        <f>HYPERLINK("https://bluetooth.atlassian.net/browse/ES-11395",11395)</f>
        <v>11395</v>
      </c>
      <c r="B13" s="83" t="s">
        <v>269</v>
      </c>
      <c r="C13" s="102">
        <v>1</v>
      </c>
      <c r="D13" s="83" t="s">
        <v>272</v>
      </c>
      <c r="E13" s="108" t="s">
        <v>50</v>
      </c>
      <c r="F13" s="115" t="s">
        <v>38</v>
      </c>
      <c r="G13" s="115"/>
      <c r="H13" s="130"/>
      <c r="I13" s="115"/>
      <c r="J13" s="83"/>
    </row>
    <row r="14" spans="1:10" s="2" customFormat="1" ht="39" thickBot="1" x14ac:dyDescent="0.25">
      <c r="A14" s="131">
        <f>HYPERLINK("https://bluetooth.atlassian.net/browse/ES-11396",11396)</f>
        <v>11396</v>
      </c>
      <c r="B14" s="84" t="s">
        <v>269</v>
      </c>
      <c r="C14" s="103">
        <v>1</v>
      </c>
      <c r="D14" s="84" t="s">
        <v>273</v>
      </c>
      <c r="E14" s="110" t="s">
        <v>50</v>
      </c>
      <c r="F14" s="117" t="s">
        <v>38</v>
      </c>
      <c r="G14" s="117"/>
      <c r="H14" s="132"/>
      <c r="I14" s="117"/>
      <c r="J14" s="84"/>
    </row>
    <row r="15" spans="1:10" s="2" customFormat="1" ht="26.25" thickBot="1" x14ac:dyDescent="0.25">
      <c r="A15" s="130">
        <f>HYPERLINK("https://bluetooth.atlassian.net/browse/ES-16246",16246)</f>
        <v>16246</v>
      </c>
      <c r="B15" s="83" t="s">
        <v>269</v>
      </c>
      <c r="C15" s="102">
        <v>1</v>
      </c>
      <c r="D15" s="83" t="s">
        <v>75</v>
      </c>
      <c r="E15" s="108" t="s">
        <v>47</v>
      </c>
      <c r="F15" s="117" t="s">
        <v>199</v>
      </c>
      <c r="G15" s="115">
        <v>4</v>
      </c>
      <c r="H15" s="130">
        <f>HYPERLINK("https://bluetooth.atlassian.net/browse/ES-16861",16861)</f>
        <v>16861</v>
      </c>
      <c r="I15" s="115" t="s">
        <v>48</v>
      </c>
      <c r="J15" s="83" t="s">
        <v>68</v>
      </c>
    </row>
    <row r="16" spans="1:10" s="2" customFormat="1" ht="26.25" thickBot="1" x14ac:dyDescent="0.25">
      <c r="A16" s="131">
        <f>HYPERLINK("https://bluetooth.atlassian.net/browse/ES-17501",17501)</f>
        <v>17501</v>
      </c>
      <c r="B16" s="84" t="s">
        <v>269</v>
      </c>
      <c r="C16" s="103">
        <v>1</v>
      </c>
      <c r="D16" s="84" t="s">
        <v>153</v>
      </c>
      <c r="E16" s="110" t="s">
        <v>53</v>
      </c>
      <c r="F16" s="117" t="s">
        <v>38</v>
      </c>
      <c r="G16" s="117"/>
      <c r="H16" s="132"/>
      <c r="I16" s="117"/>
      <c r="J16" s="84"/>
    </row>
    <row r="17" spans="1:10" s="2" customFormat="1" ht="26.25" thickBot="1" x14ac:dyDescent="0.25">
      <c r="A17" s="130">
        <f>HYPERLINK("https://bluetooth.atlassian.net/browse/ES-17662",17662)</f>
        <v>17662</v>
      </c>
      <c r="B17" s="83" t="s">
        <v>269</v>
      </c>
      <c r="C17" s="102">
        <v>1</v>
      </c>
      <c r="D17" s="83" t="s">
        <v>70</v>
      </c>
      <c r="E17" s="108" t="s">
        <v>53</v>
      </c>
      <c r="F17" s="115" t="s">
        <v>38</v>
      </c>
      <c r="G17" s="115"/>
      <c r="H17" s="130"/>
      <c r="I17" s="115"/>
      <c r="J17" s="83"/>
    </row>
    <row r="18" spans="1:10" s="2" customFormat="1" ht="26.25" thickBot="1" x14ac:dyDescent="0.25">
      <c r="A18" s="131">
        <f>HYPERLINK("https://bluetooth.atlassian.net/browse/ES-23827",23827)</f>
        <v>23827</v>
      </c>
      <c r="B18" s="84" t="s">
        <v>269</v>
      </c>
      <c r="C18" s="103" t="s">
        <v>207</v>
      </c>
      <c r="D18" s="84" t="s">
        <v>246</v>
      </c>
      <c r="E18" s="110" t="s">
        <v>53</v>
      </c>
      <c r="F18" s="117" t="s">
        <v>38</v>
      </c>
      <c r="G18" s="117"/>
      <c r="H18" s="132"/>
      <c r="I18" s="117"/>
      <c r="J18" s="84"/>
    </row>
    <row r="19" spans="1:10" s="2" customFormat="1" ht="64.5" thickBot="1" x14ac:dyDescent="0.25">
      <c r="A19" s="130">
        <f>HYPERLINK("https://bluetooth.atlassian.net/browse/ES-24597",24597)</f>
        <v>24597</v>
      </c>
      <c r="B19" s="83" t="s">
        <v>269</v>
      </c>
      <c r="C19" s="102" t="s">
        <v>207</v>
      </c>
      <c r="D19" s="83" t="s">
        <v>249</v>
      </c>
      <c r="E19" s="108" t="s">
        <v>50</v>
      </c>
      <c r="F19" s="115" t="s">
        <v>200</v>
      </c>
      <c r="G19" s="115">
        <v>2</v>
      </c>
      <c r="H19" s="130">
        <f>HYPERLINK("https://bluetooth.atlassian.net/browse/ES-24990",24990)</f>
        <v>24990</v>
      </c>
      <c r="I19" s="115" t="s">
        <v>48</v>
      </c>
      <c r="J19" s="83" t="s">
        <v>278</v>
      </c>
    </row>
    <row r="20" spans="1:10" s="2" customFormat="1" ht="26.25" thickBot="1" x14ac:dyDescent="0.25">
      <c r="A20" s="131">
        <f>HYPERLINK("https://bluetooth.atlassian.net/browse/ES-24853",24853)</f>
        <v>24853</v>
      </c>
      <c r="B20" s="84" t="s">
        <v>269</v>
      </c>
      <c r="C20" s="103" t="s">
        <v>207</v>
      </c>
      <c r="D20" s="84" t="s">
        <v>247</v>
      </c>
      <c r="E20" s="110" t="s">
        <v>53</v>
      </c>
      <c r="F20" s="117" t="s">
        <v>38</v>
      </c>
      <c r="G20" s="117"/>
      <c r="H20" s="132"/>
      <c r="I20" s="117"/>
      <c r="J20" s="84"/>
    </row>
    <row r="21" spans="1:10" s="2" customFormat="1" ht="26.25" thickBot="1" x14ac:dyDescent="0.25">
      <c r="A21" s="130">
        <f>HYPERLINK("https://bluetooth.atlassian.net/browse/ES-24854",24854)</f>
        <v>24854</v>
      </c>
      <c r="B21" s="83" t="s">
        <v>269</v>
      </c>
      <c r="C21" s="102" t="s">
        <v>207</v>
      </c>
      <c r="D21" s="83" t="s">
        <v>274</v>
      </c>
      <c r="E21" s="108" t="s">
        <v>53</v>
      </c>
      <c r="F21" s="115" t="s">
        <v>38</v>
      </c>
      <c r="G21" s="115"/>
      <c r="H21" s="130"/>
      <c r="I21" s="115"/>
      <c r="J21" s="83"/>
    </row>
    <row r="22" spans="1:10" s="2" customFormat="1" ht="26.25" thickBot="1" x14ac:dyDescent="0.25">
      <c r="A22" s="131">
        <f>HYPERLINK("https://bluetooth.atlassian.net/browse/ES-24909",24909)</f>
        <v>24909</v>
      </c>
      <c r="B22" s="84" t="s">
        <v>269</v>
      </c>
      <c r="C22" s="103" t="s">
        <v>207</v>
      </c>
      <c r="D22" s="84" t="s">
        <v>248</v>
      </c>
      <c r="E22" s="110" t="s">
        <v>53</v>
      </c>
      <c r="F22" s="117" t="s">
        <v>38</v>
      </c>
      <c r="G22" s="117"/>
      <c r="H22" s="132"/>
      <c r="I22" s="117"/>
      <c r="J22" s="84"/>
    </row>
    <row r="23" spans="1:10" s="2" customFormat="1" ht="26.25" thickBot="1" x14ac:dyDescent="0.25">
      <c r="A23" s="130">
        <f>HYPERLINK("https://bluetooth.atlassian.net/browse/ES-25077",25077)</f>
        <v>25077</v>
      </c>
      <c r="B23" s="83" t="s">
        <v>269</v>
      </c>
      <c r="C23" s="102" t="s">
        <v>277</v>
      </c>
      <c r="D23" s="83" t="s">
        <v>275</v>
      </c>
      <c r="E23" s="108" t="s">
        <v>53</v>
      </c>
      <c r="F23" s="115" t="s">
        <v>38</v>
      </c>
      <c r="G23" s="115"/>
      <c r="H23" s="130"/>
      <c r="I23" s="115"/>
      <c r="J23" s="83"/>
    </row>
    <row r="24" spans="1:10" s="2" customFormat="1" ht="26.25" thickBot="1" x14ac:dyDescent="0.25">
      <c r="A24" s="131">
        <f>HYPERLINK("https://bluetooth.atlassian.net/browse/ES-25230",25230)</f>
        <v>25230</v>
      </c>
      <c r="B24" s="84" t="s">
        <v>269</v>
      </c>
      <c r="C24" s="103" t="s">
        <v>250</v>
      </c>
      <c r="D24" s="84" t="s">
        <v>276</v>
      </c>
      <c r="E24" s="110" t="s">
        <v>53</v>
      </c>
      <c r="F24" s="117" t="s">
        <v>38</v>
      </c>
      <c r="G24" s="117"/>
      <c r="H24" s="132"/>
      <c r="I24" s="117"/>
      <c r="J24" s="84"/>
    </row>
  </sheetData>
  <mergeCells count="9">
    <mergeCell ref="A2:I2"/>
    <mergeCell ref="A3:I3"/>
    <mergeCell ref="A8:B8"/>
    <mergeCell ref="D6:F6"/>
    <mergeCell ref="G6:I6"/>
    <mergeCell ref="D4:F4"/>
    <mergeCell ref="D5:F5"/>
    <mergeCell ref="G4:I4"/>
    <mergeCell ref="G5:I5"/>
  </mergeCells>
  <conditionalFormatting sqref="F11:F24">
    <cfRule type="cellIs" dxfId="14" priority="1" operator="greaterThan">
      <formula>"Yes"</formula>
    </cfRule>
  </conditionalFormatting>
  <dataValidations count="6">
    <dataValidation type="list" allowBlank="1" sqref="I10 F10:G10" xr:uid="{74785048-6602-43A9-BE75-DC7F41427EA1}">
      <formula1>#REF!</formula1>
    </dataValidation>
    <dataValidation allowBlank="1" sqref="H11:H24" xr:uid="{79BA7FB9-162B-499E-8D15-F7B87F126004}"/>
    <dataValidation type="list" allowBlank="1" showInputMessage="1" showErrorMessage="1" sqref="G11:G24" xr:uid="{98487022-3A1C-434D-BEA9-01F7557A3452}">
      <formula1>"1,2,3,4,Not Categorized"</formula1>
    </dataValidation>
    <dataValidation type="list" allowBlank="1" sqref="I11:I24" xr:uid="{D5CB8D0E-3302-4259-A96B-45A61ECEE453}">
      <formula1>"Open,Approved,Rejected,Released"</formula1>
    </dataValidation>
    <dataValidation type="list" allowBlank="1" sqref="F11:F24" xr:uid="{F0BFDDC2-1023-47DE-8A1A-993D1D430B42}">
      <formula1>"No,Yes - doesn't need to wait for erratum,Yes - tied to spec change,Not Reviewed"</formula1>
    </dataValidation>
    <dataValidation type="list" allowBlank="1" showInputMessage="1" showErrorMessage="1" sqref="E11:E24" xr:uid="{1557E164-BF36-4F48-953B-E3BFA45A8BFB}">
      <formula1>"Editorial,1/Technical Low,2/Technical Medium,3/Technical High,4/Technical Critical,Not Categorized"</formula1>
    </dataValidation>
  </dataValidations>
  <pageMargins left="0.7" right="0.7" top="0.75" bottom="0.75" header="0.3" footer="0.3"/>
  <pageSetup paperSize="9" orientation="portrait"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1:J12"/>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6.5703125" customWidth="1"/>
  </cols>
  <sheetData>
    <row r="1" spans="1:10" ht="28.5" customHeight="1" thickBot="1" x14ac:dyDescent="0.35">
      <c r="A1" s="19" t="s">
        <v>154</v>
      </c>
      <c r="B1" s="25"/>
      <c r="C1" s="25"/>
      <c r="D1" s="28"/>
      <c r="E1" s="28"/>
      <c r="F1" s="29"/>
      <c r="G1" s="29"/>
      <c r="H1" s="29"/>
      <c r="I1" s="29"/>
      <c r="J1" s="96"/>
    </row>
    <row r="2" spans="1:10" ht="83.25" customHeight="1" thickBot="1" x14ac:dyDescent="0.25">
      <c r="A2" s="162" t="s">
        <v>191</v>
      </c>
      <c r="B2" s="163"/>
      <c r="C2" s="163"/>
      <c r="D2" s="163"/>
      <c r="E2" s="163"/>
      <c r="F2" s="163"/>
      <c r="G2" s="163"/>
      <c r="H2" s="163"/>
      <c r="I2" s="164"/>
      <c r="J2" s="96"/>
    </row>
    <row r="3" spans="1:10" ht="51.95" customHeight="1" thickBot="1" x14ac:dyDescent="0.25">
      <c r="A3" s="162" t="s">
        <v>23</v>
      </c>
      <c r="B3" s="163"/>
      <c r="C3" s="163"/>
      <c r="D3" s="163"/>
      <c r="E3" s="163"/>
      <c r="F3" s="163"/>
      <c r="G3" s="163"/>
      <c r="H3" s="163"/>
      <c r="I3" s="164"/>
      <c r="J3" s="96"/>
    </row>
    <row r="4" spans="1:10" s="4" customFormat="1" ht="66.599999999999994" customHeight="1" thickBot="1" x14ac:dyDescent="0.3">
      <c r="A4" s="87" t="s">
        <v>40</v>
      </c>
      <c r="B4" s="88" t="s">
        <v>24</v>
      </c>
      <c r="C4" s="87" t="s">
        <v>25</v>
      </c>
      <c r="D4" s="165" t="s">
        <v>26</v>
      </c>
      <c r="E4" s="166"/>
      <c r="F4" s="167"/>
      <c r="G4" s="165" t="s">
        <v>27</v>
      </c>
      <c r="H4" s="166"/>
      <c r="I4" s="167"/>
      <c r="J4" s="96"/>
    </row>
    <row r="5" spans="1:10" s="38" customFormat="1" ht="13.5" customHeight="1" thickBot="1" x14ac:dyDescent="0.25">
      <c r="A5" s="39" t="s">
        <v>155</v>
      </c>
      <c r="B5" s="39">
        <v>42185</v>
      </c>
      <c r="C5" s="39" t="s">
        <v>29</v>
      </c>
      <c r="D5" s="174" t="s">
        <v>156</v>
      </c>
      <c r="E5" s="175"/>
      <c r="F5" s="176"/>
      <c r="G5" s="174" t="s">
        <v>43</v>
      </c>
      <c r="H5" s="175"/>
      <c r="I5" s="176"/>
      <c r="J5" s="96"/>
    </row>
    <row r="6" spans="1:10" s="4" customFormat="1" ht="15" x14ac:dyDescent="0.25">
      <c r="A6" s="96"/>
      <c r="B6" s="96"/>
      <c r="C6" s="96"/>
      <c r="D6" s="96"/>
      <c r="E6" s="96"/>
      <c r="F6" s="96"/>
      <c r="G6" s="96"/>
      <c r="H6" s="96"/>
      <c r="I6" s="96"/>
      <c r="J6" s="96"/>
    </row>
    <row r="7" spans="1:10" ht="21" customHeight="1" x14ac:dyDescent="0.2">
      <c r="A7" s="180" t="s">
        <v>31</v>
      </c>
      <c r="B7" s="180"/>
      <c r="C7" s="97"/>
      <c r="D7" s="98"/>
      <c r="E7" s="98"/>
      <c r="F7" s="99"/>
      <c r="G7" s="99"/>
      <c r="H7" s="99"/>
      <c r="I7" s="99"/>
      <c r="J7" s="98"/>
    </row>
    <row r="8" spans="1:10" ht="21" customHeight="1" thickBot="1" x14ac:dyDescent="0.25">
      <c r="A8" s="89" t="s">
        <v>44</v>
      </c>
      <c r="B8" s="100"/>
      <c r="C8" s="97"/>
      <c r="D8" s="89"/>
      <c r="E8" s="98"/>
      <c r="F8" s="99"/>
      <c r="G8" s="99"/>
      <c r="H8" s="99"/>
      <c r="I8" s="99"/>
      <c r="J8" s="98"/>
    </row>
    <row r="9" spans="1:10" s="2" customFormat="1" ht="27" customHeight="1" thickBot="1" x14ac:dyDescent="0.25">
      <c r="A9" s="78" t="s">
        <v>32</v>
      </c>
      <c r="B9" s="90" t="s">
        <v>204</v>
      </c>
      <c r="C9" s="90" t="s">
        <v>192</v>
      </c>
      <c r="D9" s="79" t="s">
        <v>33</v>
      </c>
      <c r="E9" s="79" t="s">
        <v>34</v>
      </c>
      <c r="F9" s="80" t="s">
        <v>1</v>
      </c>
      <c r="G9" s="79" t="s">
        <v>45</v>
      </c>
      <c r="H9" s="91" t="s">
        <v>205</v>
      </c>
      <c r="I9" s="80" t="s">
        <v>35</v>
      </c>
      <c r="J9" s="79" t="s">
        <v>36</v>
      </c>
    </row>
    <row r="10" spans="1:10" s="2" customFormat="1" ht="27" customHeight="1" thickBot="1" x14ac:dyDescent="0.25">
      <c r="A10" s="66">
        <f>HYPERLINK("https://bluetooth.atlassian.net/browse/ES-4826",4826)</f>
        <v>4826</v>
      </c>
      <c r="B10" s="81" t="s">
        <v>218</v>
      </c>
      <c r="C10" s="104">
        <v>1</v>
      </c>
      <c r="D10" s="81" t="s">
        <v>157</v>
      </c>
      <c r="E10" s="108" t="s">
        <v>202</v>
      </c>
      <c r="F10" s="115" t="s">
        <v>38</v>
      </c>
      <c r="G10" s="109"/>
      <c r="H10" s="66"/>
      <c r="I10" s="109"/>
      <c r="J10" s="81"/>
    </row>
    <row r="11" spans="1:10" ht="15.75" customHeight="1" x14ac:dyDescent="0.2">
      <c r="A11" s="33"/>
      <c r="B11" s="33"/>
      <c r="C11" s="33"/>
      <c r="D11" s="34"/>
      <c r="E11" s="34"/>
      <c r="F11" s="35"/>
      <c r="G11" s="35"/>
      <c r="H11" s="35"/>
      <c r="I11" s="35"/>
      <c r="J11" s="34"/>
    </row>
    <row r="12" spans="1:10" ht="15.75" customHeight="1" x14ac:dyDescent="0.2">
      <c r="A12" s="20"/>
      <c r="B12" s="20"/>
      <c r="C12" s="20"/>
      <c r="D12" s="21"/>
      <c r="E12" s="21"/>
      <c r="F12" s="22"/>
      <c r="G12" s="22"/>
      <c r="H12" s="22"/>
      <c r="I12" s="22"/>
      <c r="J12" s="21"/>
    </row>
  </sheetData>
  <mergeCells count="7">
    <mergeCell ref="A7:B7"/>
    <mergeCell ref="A2:I2"/>
    <mergeCell ref="A3:I3"/>
    <mergeCell ref="D4:F4"/>
    <mergeCell ref="D5:F5"/>
    <mergeCell ref="G4:I4"/>
    <mergeCell ref="G5:I5"/>
  </mergeCells>
  <conditionalFormatting sqref="F10">
    <cfRule type="cellIs" dxfId="13" priority="1" operator="greaterThan">
      <formula>"Yes"</formula>
    </cfRule>
  </conditionalFormatting>
  <dataValidations count="5">
    <dataValidation type="list" allowBlank="1" sqref="I9 F9:G9" xr:uid="{00000000-0002-0000-0F00-000000000000}">
      <formula1>#REF!</formula1>
    </dataValidation>
    <dataValidation type="list" allowBlank="1" showInputMessage="1" showErrorMessage="1" sqref="G10" xr:uid="{CF980135-CADA-49D2-A7A3-9A23B9BA0743}">
      <formula1>"1,2,3,4,Not Categorized"</formula1>
    </dataValidation>
    <dataValidation type="list" allowBlank="1" sqref="I10" xr:uid="{938F9A51-28FC-4CDF-8E34-B1ABB56231EE}">
      <formula1>"Open,Approved,Rejected,Released"</formula1>
    </dataValidation>
    <dataValidation type="list" allowBlank="1" showInputMessage="1" showErrorMessage="1" sqref="E10" xr:uid="{BA0F71AB-203A-4DF6-B98C-6AF201E0B03C}">
      <formula1>"Editorial,1/Technical Low,2/Technical Medium,3/Technical High,4/Technical Critical,Not Categorized"</formula1>
    </dataValidation>
    <dataValidation type="list" allowBlank="1" sqref="F10" xr:uid="{78758A1C-822F-4C69-9ED9-48D80C47BEB6}">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CB8D5-2F3C-4AED-BFC2-08F2E82463B5}">
  <sheetPr>
    <outlinePr summaryBelow="0" summaryRight="0"/>
  </sheetPr>
  <dimension ref="A1:J18"/>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6.85546875" customWidth="1"/>
  </cols>
  <sheetData>
    <row r="1" spans="1:10" ht="28.5" customHeight="1" thickBot="1" x14ac:dyDescent="0.35">
      <c r="A1" s="101" t="s">
        <v>281</v>
      </c>
      <c r="B1" s="89"/>
      <c r="C1" s="89"/>
      <c r="D1" s="98"/>
      <c r="E1" s="98"/>
      <c r="F1" s="99"/>
      <c r="G1" s="99"/>
      <c r="H1" s="99"/>
      <c r="I1" s="99"/>
      <c r="J1" s="28"/>
    </row>
    <row r="2" spans="1:10" ht="82.5" customHeight="1" thickBot="1" x14ac:dyDescent="0.25">
      <c r="A2" s="162" t="s">
        <v>191</v>
      </c>
      <c r="B2" s="163"/>
      <c r="C2" s="163"/>
      <c r="D2" s="163"/>
      <c r="E2" s="163"/>
      <c r="F2" s="163"/>
      <c r="G2" s="163"/>
      <c r="H2" s="163"/>
      <c r="I2" s="164"/>
      <c r="J2" s="28"/>
    </row>
    <row r="3" spans="1:10" ht="51.95" customHeight="1" thickBot="1" x14ac:dyDescent="0.25">
      <c r="A3" s="162" t="s">
        <v>23</v>
      </c>
      <c r="B3" s="163"/>
      <c r="C3" s="163"/>
      <c r="D3" s="163"/>
      <c r="E3" s="163"/>
      <c r="F3" s="163"/>
      <c r="G3" s="163"/>
      <c r="H3" s="163"/>
      <c r="I3" s="164"/>
      <c r="J3" s="28"/>
    </row>
    <row r="4" spans="1:10" s="4" customFormat="1" ht="30.75" customHeight="1" thickBot="1" x14ac:dyDescent="0.3">
      <c r="A4" s="87" t="s">
        <v>40</v>
      </c>
      <c r="B4" s="88" t="s">
        <v>24</v>
      </c>
      <c r="C4" s="87" t="s">
        <v>25</v>
      </c>
      <c r="D4" s="165" t="s">
        <v>26</v>
      </c>
      <c r="E4" s="166"/>
      <c r="F4" s="167"/>
      <c r="G4" s="165" t="s">
        <v>27</v>
      </c>
      <c r="H4" s="166"/>
      <c r="I4" s="167"/>
      <c r="J4" s="76"/>
    </row>
    <row r="5" spans="1:10" s="38" customFormat="1" thickBot="1" x14ac:dyDescent="0.25">
      <c r="A5" s="39" t="s">
        <v>279</v>
      </c>
      <c r="B5" s="129">
        <v>45594</v>
      </c>
      <c r="C5" s="39" t="s">
        <v>29</v>
      </c>
      <c r="D5" s="202" t="s">
        <v>280</v>
      </c>
      <c r="E5" s="203"/>
      <c r="F5" s="204"/>
      <c r="G5" s="174" t="s">
        <v>43</v>
      </c>
      <c r="H5" s="175"/>
      <c r="I5" s="176"/>
      <c r="J5" s="76"/>
    </row>
    <row r="6" spans="1:10" s="4" customFormat="1" ht="15" x14ac:dyDescent="0.25">
      <c r="A6" s="96"/>
      <c r="B6" s="96"/>
      <c r="C6" s="96"/>
      <c r="D6" s="96"/>
      <c r="E6" s="96"/>
      <c r="F6" s="96"/>
      <c r="G6" s="96"/>
      <c r="H6" s="96"/>
      <c r="I6" s="96"/>
      <c r="J6" s="76"/>
    </row>
    <row r="7" spans="1:10" ht="21" customHeight="1" x14ac:dyDescent="0.2">
      <c r="A7" s="180" t="s">
        <v>31</v>
      </c>
      <c r="B7" s="180"/>
      <c r="C7" s="97"/>
      <c r="D7" s="98"/>
      <c r="E7" s="98"/>
      <c r="F7" s="99"/>
      <c r="G7" s="99"/>
      <c r="H7" s="99"/>
      <c r="I7" s="99"/>
      <c r="J7" s="76"/>
    </row>
    <row r="8" spans="1:10" ht="21" customHeight="1" thickBot="1" x14ac:dyDescent="0.25">
      <c r="A8" s="89" t="s">
        <v>44</v>
      </c>
      <c r="B8" s="100"/>
      <c r="C8" s="97"/>
      <c r="D8" s="89"/>
      <c r="E8" s="98"/>
      <c r="F8" s="99"/>
      <c r="G8" s="99"/>
      <c r="H8" s="99"/>
      <c r="I8" s="99"/>
      <c r="J8" s="76"/>
    </row>
    <row r="9" spans="1:10" s="2" customFormat="1" ht="27" customHeight="1" thickBot="1" x14ac:dyDescent="0.25">
      <c r="A9" s="78" t="s">
        <v>32</v>
      </c>
      <c r="B9" s="90" t="s">
        <v>204</v>
      </c>
      <c r="C9" s="90" t="s">
        <v>192</v>
      </c>
      <c r="D9" s="79" t="s">
        <v>33</v>
      </c>
      <c r="E9" s="79" t="s">
        <v>34</v>
      </c>
      <c r="F9" s="80" t="s">
        <v>1</v>
      </c>
      <c r="G9" s="79" t="s">
        <v>45</v>
      </c>
      <c r="H9" s="91" t="s">
        <v>205</v>
      </c>
      <c r="I9" s="80" t="s">
        <v>35</v>
      </c>
      <c r="J9" s="79" t="s">
        <v>36</v>
      </c>
    </row>
    <row r="10" spans="1:10" s="2" customFormat="1" ht="39" thickBot="1" x14ac:dyDescent="0.25">
      <c r="A10" s="66">
        <f>HYPERLINK("https://bluetooth.atlassian.net/browse/ES-15799",15799)</f>
        <v>15799</v>
      </c>
      <c r="B10" s="83" t="s">
        <v>282</v>
      </c>
      <c r="C10" s="102">
        <v>1</v>
      </c>
      <c r="D10" s="83" t="s">
        <v>86</v>
      </c>
      <c r="E10" s="108" t="s">
        <v>202</v>
      </c>
      <c r="F10" s="115" t="s">
        <v>200</v>
      </c>
      <c r="G10" s="115">
        <v>1</v>
      </c>
      <c r="H10" s="130">
        <f>HYPERLINK("https://bluetooth.atlassian.net/browse/ES-18591",18591)</f>
        <v>18591</v>
      </c>
      <c r="I10" s="115" t="s">
        <v>48</v>
      </c>
      <c r="J10" s="83" t="s">
        <v>230</v>
      </c>
    </row>
    <row r="11" spans="1:10" ht="26.25" thickBot="1" x14ac:dyDescent="0.25">
      <c r="A11" s="70">
        <f>HYPERLINK("https://bluetooth.atlassian.net/browse/ES-17188",17188)</f>
        <v>17188</v>
      </c>
      <c r="B11" s="84" t="s">
        <v>282</v>
      </c>
      <c r="C11" s="103">
        <v>1</v>
      </c>
      <c r="D11" s="84" t="s">
        <v>75</v>
      </c>
      <c r="E11" s="110" t="s">
        <v>50</v>
      </c>
      <c r="F11" s="117" t="s">
        <v>199</v>
      </c>
      <c r="G11" s="117">
        <v>4</v>
      </c>
      <c r="H11" s="132">
        <f>HYPERLINK("https://bluetooth.atlassian.net/browse/ES-17241",17241)</f>
        <v>17241</v>
      </c>
      <c r="I11" s="117" t="s">
        <v>48</v>
      </c>
      <c r="J11" s="84" t="s">
        <v>259</v>
      </c>
    </row>
    <row r="12" spans="1:10" s="2" customFormat="1" ht="26.25" thickBot="1" x14ac:dyDescent="0.25">
      <c r="A12" s="66">
        <f>HYPERLINK("https://bluetooth.atlassian.net/browse/ES-18752",18752)</f>
        <v>18752</v>
      </c>
      <c r="B12" s="83" t="s">
        <v>282</v>
      </c>
      <c r="C12" s="102">
        <v>1</v>
      </c>
      <c r="D12" s="83" t="s">
        <v>52</v>
      </c>
      <c r="E12" s="108" t="s">
        <v>53</v>
      </c>
      <c r="F12" s="115" t="s">
        <v>38</v>
      </c>
      <c r="G12" s="115"/>
      <c r="H12" s="130"/>
      <c r="I12" s="73"/>
      <c r="J12" s="67"/>
    </row>
    <row r="13" spans="1:10" ht="26.25" thickBot="1" x14ac:dyDescent="0.25">
      <c r="A13" s="70">
        <f>HYPERLINK("https://bluetooth.atlassian.net/browse/ES-22597",22597)</f>
        <v>22597</v>
      </c>
      <c r="B13" s="84" t="s">
        <v>282</v>
      </c>
      <c r="C13" s="103">
        <v>1</v>
      </c>
      <c r="D13" s="84" t="s">
        <v>240</v>
      </c>
      <c r="E13" s="110" t="s">
        <v>202</v>
      </c>
      <c r="F13" s="117" t="s">
        <v>38</v>
      </c>
      <c r="G13" s="117"/>
      <c r="H13" s="132"/>
      <c r="I13" s="124"/>
      <c r="J13" s="71"/>
    </row>
    <row r="14" spans="1:10" s="2" customFormat="1" ht="26.25" thickBot="1" x14ac:dyDescent="0.25">
      <c r="A14" s="66">
        <f>HYPERLINK("https://bluetooth.atlassian.net/browse/ES-23326",23326)</f>
        <v>23326</v>
      </c>
      <c r="B14" s="83" t="s">
        <v>282</v>
      </c>
      <c r="C14" s="102">
        <v>1</v>
      </c>
      <c r="D14" s="83" t="s">
        <v>56</v>
      </c>
      <c r="E14" s="108" t="s">
        <v>202</v>
      </c>
      <c r="F14" s="115" t="s">
        <v>38</v>
      </c>
      <c r="G14" s="115"/>
      <c r="H14" s="130"/>
      <c r="I14" s="73"/>
      <c r="J14" s="67"/>
    </row>
    <row r="16" spans="1:10" ht="15.75" customHeight="1" x14ac:dyDescent="0.2">
      <c r="A16"/>
      <c r="F16"/>
    </row>
    <row r="17" spans="1:6" ht="15.75" customHeight="1" x14ac:dyDescent="0.2">
      <c r="A17"/>
      <c r="F17"/>
    </row>
    <row r="18" spans="1:6" ht="15.75" customHeight="1" x14ac:dyDescent="0.2">
      <c r="A18"/>
      <c r="F18"/>
    </row>
  </sheetData>
  <mergeCells count="7">
    <mergeCell ref="A7:B7"/>
    <mergeCell ref="A2:I2"/>
    <mergeCell ref="A3:I3"/>
    <mergeCell ref="D4:F4"/>
    <mergeCell ref="G4:I4"/>
    <mergeCell ref="D5:F5"/>
    <mergeCell ref="G5:I5"/>
  </mergeCells>
  <conditionalFormatting sqref="F10:F14">
    <cfRule type="cellIs" dxfId="12" priority="1" operator="greaterThan">
      <formula>"Yes"</formula>
    </cfRule>
  </conditionalFormatting>
  <dataValidations count="6">
    <dataValidation allowBlank="1" sqref="H10:H14" xr:uid="{5320B71A-2196-409F-AB20-08971700C1C2}"/>
    <dataValidation type="list" allowBlank="1" sqref="I9 F9:G9" xr:uid="{21F38002-65A4-4860-8508-C45B37AE7A05}">
      <formula1>#REF!</formula1>
    </dataValidation>
    <dataValidation type="list" allowBlank="1" showInputMessage="1" showErrorMessage="1" sqref="E10:E14" xr:uid="{234B981F-5312-4127-818D-A8FD50F8603C}">
      <formula1>"Editorial,1/Technical Low,2/Technical Medium,3/Technical High,4/Technical Critical,Not Categorized"</formula1>
    </dataValidation>
    <dataValidation type="list" allowBlank="1" sqref="I10:I14" xr:uid="{D68C1A37-BB2A-4558-B8E4-DBEE4CC6A638}">
      <formula1>"Open,Approved,Rejected,Released"</formula1>
    </dataValidation>
    <dataValidation type="list" allowBlank="1" showInputMessage="1" showErrorMessage="1" sqref="G10:G14" xr:uid="{2B0A8290-EDEE-4781-87B9-AFE845BF2669}">
      <formula1>"1,2,3,4,Not Categorized"</formula1>
    </dataValidation>
    <dataValidation type="list" allowBlank="1" sqref="F10:F14" xr:uid="{EA81C381-2E0A-4565-AC4F-C6CDE89DB199}">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F1351-81FE-4A13-B553-20F6505FF8E0}">
  <sheetPr>
    <outlinePr summaryBelow="0" summaryRight="0"/>
  </sheetPr>
  <dimension ref="A1:J18"/>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6.85546875" customWidth="1"/>
  </cols>
  <sheetData>
    <row r="1" spans="1:10" ht="28.5" customHeight="1" thickBot="1" x14ac:dyDescent="0.35">
      <c r="A1" s="101" t="s">
        <v>283</v>
      </c>
      <c r="B1" s="89"/>
      <c r="C1" s="89"/>
      <c r="D1" s="98"/>
      <c r="E1" s="98"/>
      <c r="F1" s="99"/>
      <c r="G1" s="99"/>
      <c r="H1" s="99"/>
      <c r="I1" s="99"/>
      <c r="J1" s="28"/>
    </row>
    <row r="2" spans="1:10" ht="83.25" customHeight="1" thickBot="1" x14ac:dyDescent="0.25">
      <c r="A2" s="162" t="s">
        <v>191</v>
      </c>
      <c r="B2" s="163"/>
      <c r="C2" s="163"/>
      <c r="D2" s="163"/>
      <c r="E2" s="163"/>
      <c r="F2" s="163"/>
      <c r="G2" s="163"/>
      <c r="H2" s="163"/>
      <c r="I2" s="164"/>
      <c r="J2" s="28"/>
    </row>
    <row r="3" spans="1:10" ht="51.95" customHeight="1" thickBot="1" x14ac:dyDescent="0.25">
      <c r="A3" s="162" t="s">
        <v>23</v>
      </c>
      <c r="B3" s="163"/>
      <c r="C3" s="163"/>
      <c r="D3" s="163"/>
      <c r="E3" s="163"/>
      <c r="F3" s="163"/>
      <c r="G3" s="163"/>
      <c r="H3" s="163"/>
      <c r="I3" s="164"/>
      <c r="J3" s="28"/>
    </row>
    <row r="4" spans="1:10" s="4" customFormat="1" ht="30.75" customHeight="1" thickBot="1" x14ac:dyDescent="0.3">
      <c r="A4" s="87" t="s">
        <v>40</v>
      </c>
      <c r="B4" s="88" t="s">
        <v>24</v>
      </c>
      <c r="C4" s="87" t="s">
        <v>25</v>
      </c>
      <c r="D4" s="165" t="s">
        <v>26</v>
      </c>
      <c r="E4" s="166"/>
      <c r="F4" s="167"/>
      <c r="G4" s="165" t="s">
        <v>27</v>
      </c>
      <c r="H4" s="166"/>
      <c r="I4" s="167"/>
      <c r="J4" s="76"/>
    </row>
    <row r="5" spans="1:10" s="38" customFormat="1" thickBot="1" x14ac:dyDescent="0.25">
      <c r="A5" s="39" t="s">
        <v>284</v>
      </c>
      <c r="B5" s="129">
        <v>45594</v>
      </c>
      <c r="C5" s="39" t="s">
        <v>29</v>
      </c>
      <c r="D5" s="202" t="s">
        <v>285</v>
      </c>
      <c r="E5" s="203"/>
      <c r="F5" s="204"/>
      <c r="G5" s="174" t="s">
        <v>43</v>
      </c>
      <c r="H5" s="175"/>
      <c r="I5" s="176"/>
      <c r="J5" s="76"/>
    </row>
    <row r="6" spans="1:10" s="4" customFormat="1" ht="15" x14ac:dyDescent="0.25">
      <c r="A6" s="96"/>
      <c r="B6" s="96"/>
      <c r="C6" s="96"/>
      <c r="D6" s="96"/>
      <c r="E6" s="96"/>
      <c r="F6" s="96"/>
      <c r="G6" s="96"/>
      <c r="H6" s="96"/>
      <c r="I6" s="96"/>
      <c r="J6" s="76"/>
    </row>
    <row r="7" spans="1:10" ht="21" customHeight="1" x14ac:dyDescent="0.2">
      <c r="A7" s="180" t="s">
        <v>31</v>
      </c>
      <c r="B7" s="180"/>
      <c r="C7" s="97"/>
      <c r="D7" s="98"/>
      <c r="E7" s="98"/>
      <c r="F7" s="99"/>
      <c r="G7" s="99"/>
      <c r="H7" s="99"/>
      <c r="I7" s="99"/>
      <c r="J7" s="76"/>
    </row>
    <row r="8" spans="1:10" ht="21" customHeight="1" thickBot="1" x14ac:dyDescent="0.25">
      <c r="A8" s="89" t="s">
        <v>44</v>
      </c>
      <c r="B8" s="100"/>
      <c r="C8" s="97"/>
      <c r="D8" s="89"/>
      <c r="E8" s="98"/>
      <c r="F8" s="99"/>
      <c r="G8" s="99"/>
      <c r="H8" s="99"/>
      <c r="I8" s="99"/>
      <c r="J8" s="76"/>
    </row>
    <row r="9" spans="1:10" s="2" customFormat="1" ht="27" customHeight="1" thickBot="1" x14ac:dyDescent="0.25">
      <c r="A9" s="78" t="s">
        <v>32</v>
      </c>
      <c r="B9" s="90" t="s">
        <v>204</v>
      </c>
      <c r="C9" s="90" t="s">
        <v>192</v>
      </c>
      <c r="D9" s="79" t="s">
        <v>33</v>
      </c>
      <c r="E9" s="79" t="s">
        <v>34</v>
      </c>
      <c r="F9" s="80" t="s">
        <v>1</v>
      </c>
      <c r="G9" s="79" t="s">
        <v>45</v>
      </c>
      <c r="H9" s="91" t="s">
        <v>205</v>
      </c>
      <c r="I9" s="80" t="s">
        <v>35</v>
      </c>
      <c r="J9" s="79" t="s">
        <v>36</v>
      </c>
    </row>
    <row r="10" spans="1:10" s="2" customFormat="1" ht="26.25" thickBot="1" x14ac:dyDescent="0.25">
      <c r="A10" s="66">
        <f>HYPERLINK("https://bluetooth.atlassian.net/browse/ES-16267",16267)</f>
        <v>16267</v>
      </c>
      <c r="B10" s="83" t="s">
        <v>286</v>
      </c>
      <c r="C10" s="102">
        <v>1</v>
      </c>
      <c r="D10" s="83" t="s">
        <v>75</v>
      </c>
      <c r="E10" s="108" t="s">
        <v>50</v>
      </c>
      <c r="F10" s="115" t="s">
        <v>199</v>
      </c>
      <c r="G10" s="115">
        <v>4</v>
      </c>
      <c r="H10" s="66">
        <f>HYPERLINK("https://bluetooth.atlassian.net/browse/ES-16707",16707)</f>
        <v>16707</v>
      </c>
      <c r="I10" s="115" t="s">
        <v>48</v>
      </c>
      <c r="J10" s="108" t="s">
        <v>259</v>
      </c>
    </row>
    <row r="11" spans="1:10" ht="39" thickBot="1" x14ac:dyDescent="0.25">
      <c r="A11" s="70">
        <f>HYPERLINK("https://bluetooth.atlassian.net/browse/ES-16268",16268)</f>
        <v>16268</v>
      </c>
      <c r="B11" s="84" t="s">
        <v>286</v>
      </c>
      <c r="C11" s="103">
        <v>1</v>
      </c>
      <c r="D11" s="84" t="s">
        <v>37</v>
      </c>
      <c r="E11" s="110" t="s">
        <v>202</v>
      </c>
      <c r="F11" s="117" t="s">
        <v>200</v>
      </c>
      <c r="G11" s="117">
        <v>1</v>
      </c>
      <c r="H11" s="77">
        <f>HYPERLINK("https://bluetooth.atlassian.net/browse/ES-18101",18101)</f>
        <v>18101</v>
      </c>
      <c r="I11" s="117" t="s">
        <v>48</v>
      </c>
      <c r="J11" s="84" t="s">
        <v>51</v>
      </c>
    </row>
    <row r="12" spans="1:10" s="2" customFormat="1" ht="26.25" thickBot="1" x14ac:dyDescent="0.25">
      <c r="A12" s="66">
        <f>HYPERLINK("https://bluetooth.atlassian.net/browse/ES-18753",18753)</f>
        <v>18753</v>
      </c>
      <c r="B12" s="83" t="s">
        <v>286</v>
      </c>
      <c r="C12" s="102">
        <v>1</v>
      </c>
      <c r="D12" s="83" t="s">
        <v>52</v>
      </c>
      <c r="E12" s="108" t="s">
        <v>53</v>
      </c>
      <c r="F12" s="115" t="s">
        <v>38</v>
      </c>
      <c r="G12" s="115"/>
      <c r="H12" s="123"/>
      <c r="I12" s="73"/>
      <c r="J12" s="67"/>
    </row>
    <row r="13" spans="1:10" ht="26.25" thickBot="1" x14ac:dyDescent="0.25">
      <c r="A13" s="70">
        <f>HYPERLINK("https://bluetooth.atlassian.net/browse/ES-19074",19074)</f>
        <v>19074</v>
      </c>
      <c r="B13" s="84" t="s">
        <v>286</v>
      </c>
      <c r="C13" s="103">
        <v>1</v>
      </c>
      <c r="D13" s="84" t="s">
        <v>287</v>
      </c>
      <c r="E13" s="110" t="s">
        <v>53</v>
      </c>
      <c r="F13" s="117" t="s">
        <v>38</v>
      </c>
      <c r="G13" s="117"/>
      <c r="H13" s="125"/>
      <c r="I13" s="124"/>
      <c r="J13" s="71"/>
    </row>
    <row r="14" spans="1:10" s="2" customFormat="1" ht="26.25" thickBot="1" x14ac:dyDescent="0.25">
      <c r="A14" s="66">
        <f>HYPERLINK("https://bluetooth.atlassian.net/browse/ES-23317",23317)</f>
        <v>23317</v>
      </c>
      <c r="B14" s="83" t="s">
        <v>286</v>
      </c>
      <c r="C14" s="102">
        <v>1</v>
      </c>
      <c r="D14" s="83" t="s">
        <v>240</v>
      </c>
      <c r="E14" s="108" t="s">
        <v>53</v>
      </c>
      <c r="F14" s="115" t="s">
        <v>38</v>
      </c>
      <c r="G14" s="115"/>
      <c r="H14" s="123"/>
      <c r="I14" s="73"/>
      <c r="J14" s="67"/>
    </row>
    <row r="15" spans="1:10" ht="26.25" thickBot="1" x14ac:dyDescent="0.25">
      <c r="A15" s="70">
        <f>HYPERLINK("https://bluetooth.atlassian.net/browse/ES-22598",22598)</f>
        <v>22598</v>
      </c>
      <c r="B15" s="84" t="s">
        <v>286</v>
      </c>
      <c r="C15" s="103">
        <v>1</v>
      </c>
      <c r="D15" s="84" t="s">
        <v>56</v>
      </c>
      <c r="E15" s="110" t="s">
        <v>202</v>
      </c>
      <c r="F15" s="117" t="s">
        <v>38</v>
      </c>
      <c r="G15" s="117"/>
      <c r="H15" s="125"/>
      <c r="I15" s="124"/>
      <c r="J15" s="71"/>
    </row>
    <row r="17" spans="1:1" ht="15.75" customHeight="1" x14ac:dyDescent="0.2">
      <c r="A17"/>
    </row>
    <row r="18" spans="1:1" ht="15.75" customHeight="1" x14ac:dyDescent="0.2">
      <c r="A18"/>
    </row>
  </sheetData>
  <mergeCells count="7">
    <mergeCell ref="A7:B7"/>
    <mergeCell ref="A2:I2"/>
    <mergeCell ref="A3:I3"/>
    <mergeCell ref="D4:F4"/>
    <mergeCell ref="G4:I4"/>
    <mergeCell ref="D5:F5"/>
    <mergeCell ref="G5:I5"/>
  </mergeCells>
  <conditionalFormatting sqref="F10:F15">
    <cfRule type="cellIs" dxfId="11" priority="1" operator="greaterThan">
      <formula>"Yes"</formula>
    </cfRule>
  </conditionalFormatting>
  <dataValidations count="6">
    <dataValidation type="list" allowBlank="1" sqref="F10:F15" xr:uid="{670497C3-7ACD-45D5-8605-6ED9AF925881}">
      <formula1>"No,Yes - doesn't need to wait for erratum,Yes - tied to spec change,Not Reviewed"</formula1>
    </dataValidation>
    <dataValidation type="list" allowBlank="1" showInputMessage="1" showErrorMessage="1" sqref="G10:G15" xr:uid="{E3C2ACFA-769B-405A-A065-A2920774C1B1}">
      <formula1>"1,2,3,4,Not Categorized"</formula1>
    </dataValidation>
    <dataValidation type="list" allowBlank="1" sqref="I10:I15" xr:uid="{3F8CF2A0-2BED-407B-BE6B-908172B34AC5}">
      <formula1>"Open,Approved,Rejected,Released"</formula1>
    </dataValidation>
    <dataValidation type="list" allowBlank="1" showInputMessage="1" showErrorMessage="1" sqref="E10:E15" xr:uid="{E77D0F43-F407-4109-9F18-4512FFD78390}">
      <formula1>"Editorial,1/Technical Low,2/Technical Medium,3/Technical High,4/Technical Critical,Not Categorized"</formula1>
    </dataValidation>
    <dataValidation type="list" allowBlank="1" sqref="I9 F9:G9" xr:uid="{B54D74F0-C0AF-4B4F-B077-A386526EC5D6}">
      <formula1>#REF!</formula1>
    </dataValidation>
    <dataValidation allowBlank="1" sqref="H10:H15" xr:uid="{F6195EAD-705E-4AAC-BDD7-DD462162FA2C}"/>
  </dataValidations>
  <pageMargins left="0.7" right="0.7" top="0.75" bottom="0.75" header="0.3" footer="0.3"/>
  <pageSetup paperSize="9" orientation="portrait" horizontalDpi="300" verticalDpi="3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1:J30"/>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8.85546875" customWidth="1"/>
  </cols>
  <sheetData>
    <row r="1" spans="1:10" ht="28.5" customHeight="1" thickBot="1" x14ac:dyDescent="0.35">
      <c r="A1" s="19" t="s">
        <v>158</v>
      </c>
      <c r="B1" s="25"/>
      <c r="C1" s="25"/>
      <c r="D1" s="28"/>
      <c r="E1" s="28"/>
      <c r="F1" s="29"/>
      <c r="G1" s="29"/>
      <c r="H1" s="29"/>
      <c r="I1" s="29"/>
      <c r="J1" s="98"/>
    </row>
    <row r="2" spans="1:10" ht="82.5" customHeight="1" thickBot="1" x14ac:dyDescent="0.25">
      <c r="A2" s="162" t="s">
        <v>191</v>
      </c>
      <c r="B2" s="163"/>
      <c r="C2" s="163"/>
      <c r="D2" s="163"/>
      <c r="E2" s="163"/>
      <c r="F2" s="163"/>
      <c r="G2" s="163"/>
      <c r="H2" s="163"/>
      <c r="I2" s="164"/>
      <c r="J2" s="98"/>
    </row>
    <row r="3" spans="1:10" ht="51.95" customHeight="1" thickBot="1" x14ac:dyDescent="0.25">
      <c r="A3" s="162" t="s">
        <v>23</v>
      </c>
      <c r="B3" s="163"/>
      <c r="C3" s="163"/>
      <c r="D3" s="163"/>
      <c r="E3" s="163"/>
      <c r="F3" s="163"/>
      <c r="G3" s="163"/>
      <c r="H3" s="163"/>
      <c r="I3" s="164"/>
      <c r="J3" s="98"/>
    </row>
    <row r="4" spans="1:10" s="4" customFormat="1" ht="66.599999999999994" customHeight="1" thickBot="1" x14ac:dyDescent="0.3">
      <c r="A4" s="87" t="s">
        <v>40</v>
      </c>
      <c r="B4" s="88" t="s">
        <v>24</v>
      </c>
      <c r="C4" s="87" t="s">
        <v>25</v>
      </c>
      <c r="D4" s="165" t="s">
        <v>26</v>
      </c>
      <c r="E4" s="166"/>
      <c r="F4" s="167"/>
      <c r="G4" s="165" t="s">
        <v>27</v>
      </c>
      <c r="H4" s="166"/>
      <c r="I4" s="167"/>
      <c r="J4" s="98"/>
    </row>
    <row r="5" spans="1:10" s="38" customFormat="1" ht="13.5" customHeight="1" thickBot="1" x14ac:dyDescent="0.25">
      <c r="A5" s="39" t="s">
        <v>159</v>
      </c>
      <c r="B5" s="39">
        <v>44579</v>
      </c>
      <c r="C5" s="39" t="s">
        <v>29</v>
      </c>
      <c r="D5" s="174" t="s">
        <v>160</v>
      </c>
      <c r="E5" s="175"/>
      <c r="F5" s="176"/>
      <c r="G5" s="174" t="s">
        <v>43</v>
      </c>
      <c r="H5" s="175"/>
      <c r="I5" s="176"/>
      <c r="J5" s="98"/>
    </row>
    <row r="6" spans="1:10" s="4" customFormat="1" ht="15" x14ac:dyDescent="0.25">
      <c r="A6" s="96"/>
      <c r="B6" s="96"/>
      <c r="C6" s="96"/>
      <c r="D6" s="96"/>
      <c r="E6" s="96"/>
      <c r="F6" s="96"/>
      <c r="G6" s="96"/>
      <c r="H6" s="96"/>
      <c r="I6" s="96"/>
      <c r="J6" s="98"/>
    </row>
    <row r="7" spans="1:10" ht="21" customHeight="1" x14ac:dyDescent="0.2">
      <c r="A7" s="180" t="s">
        <v>31</v>
      </c>
      <c r="B7" s="180"/>
      <c r="C7" s="97"/>
      <c r="D7" s="98"/>
      <c r="E7" s="98"/>
      <c r="F7" s="99"/>
      <c r="G7" s="99"/>
      <c r="H7" s="99"/>
      <c r="I7" s="99"/>
      <c r="J7" s="98"/>
    </row>
    <row r="8" spans="1:10" ht="21" customHeight="1" thickBot="1" x14ac:dyDescent="0.25">
      <c r="A8" s="89" t="s">
        <v>44</v>
      </c>
      <c r="B8" s="100"/>
      <c r="C8" s="97"/>
      <c r="D8" s="89"/>
      <c r="E8" s="98"/>
      <c r="F8" s="99"/>
      <c r="G8" s="99"/>
      <c r="H8" s="99"/>
      <c r="I8" s="99"/>
      <c r="J8" s="98"/>
    </row>
    <row r="9" spans="1:10" s="2" customFormat="1" ht="27" customHeight="1" thickBot="1" x14ac:dyDescent="0.25">
      <c r="A9" s="78" t="s">
        <v>32</v>
      </c>
      <c r="B9" s="90" t="s">
        <v>204</v>
      </c>
      <c r="C9" s="90" t="s">
        <v>192</v>
      </c>
      <c r="D9" s="79" t="s">
        <v>33</v>
      </c>
      <c r="E9" s="79" t="s">
        <v>34</v>
      </c>
      <c r="F9" s="80" t="s">
        <v>1</v>
      </c>
      <c r="G9" s="79" t="s">
        <v>45</v>
      </c>
      <c r="H9" s="91" t="s">
        <v>205</v>
      </c>
      <c r="I9" s="80" t="s">
        <v>35</v>
      </c>
      <c r="J9" s="79" t="s">
        <v>36</v>
      </c>
    </row>
    <row r="10" spans="1:10" s="2" customFormat="1" ht="39" thickBot="1" x14ac:dyDescent="0.25">
      <c r="A10" s="66">
        <f>HYPERLINK("https://bluetooth.atlassian.net/browse/ES-15807",15807)</f>
        <v>15807</v>
      </c>
      <c r="B10" s="83" t="s">
        <v>219</v>
      </c>
      <c r="C10" s="102">
        <v>1</v>
      </c>
      <c r="D10" s="83" t="s">
        <v>86</v>
      </c>
      <c r="E10" s="108" t="s">
        <v>53</v>
      </c>
      <c r="F10" s="115" t="s">
        <v>200</v>
      </c>
      <c r="G10" s="109">
        <v>1</v>
      </c>
      <c r="H10" s="66">
        <f>HYPERLINK("https://bluetooth.atlassian.net/browse/ES-18112",18112)</f>
        <v>18112</v>
      </c>
      <c r="I10" s="109" t="s">
        <v>48</v>
      </c>
      <c r="J10" s="83"/>
    </row>
    <row r="11" spans="1:10" s="2" customFormat="1" ht="26.25" thickBot="1" x14ac:dyDescent="0.25">
      <c r="A11" s="70">
        <f>HYPERLINK("https://bluetooth.atlassian.net/browse/ES-16277",16277)</f>
        <v>16277</v>
      </c>
      <c r="B11" s="84" t="s">
        <v>219</v>
      </c>
      <c r="C11" s="103">
        <v>1</v>
      </c>
      <c r="D11" s="84" t="s">
        <v>67</v>
      </c>
      <c r="E11" s="110" t="s">
        <v>50</v>
      </c>
      <c r="F11" s="115" t="s">
        <v>199</v>
      </c>
      <c r="G11" s="111">
        <v>4</v>
      </c>
      <c r="H11" s="77">
        <f>HYPERLINK("https://bluetooth.atlassian.net/browse/ES-16766",16766)</f>
        <v>16766</v>
      </c>
      <c r="I11" s="111" t="s">
        <v>48</v>
      </c>
      <c r="J11" s="84" t="s">
        <v>68</v>
      </c>
    </row>
    <row r="12" spans="1:10" s="2" customFormat="1" ht="26.25" thickBot="1" x14ac:dyDescent="0.25">
      <c r="A12" s="66">
        <f>HYPERLINK("https://bluetooth.atlassian.net/browse/ES-17663",17663)</f>
        <v>17663</v>
      </c>
      <c r="B12" s="83" t="s">
        <v>219</v>
      </c>
      <c r="C12" s="102">
        <v>1</v>
      </c>
      <c r="D12" s="83" t="s">
        <v>70</v>
      </c>
      <c r="E12" s="108" t="s">
        <v>53</v>
      </c>
      <c r="F12" s="115" t="s">
        <v>38</v>
      </c>
      <c r="G12" s="109"/>
      <c r="H12" s="66"/>
      <c r="I12" s="109"/>
      <c r="J12" s="67"/>
    </row>
    <row r="13" spans="1:10" s="2" customFormat="1" ht="26.25" thickBot="1" x14ac:dyDescent="0.25">
      <c r="A13" s="70">
        <f>HYPERLINK("https://bluetooth.atlassian.net/browse/ES-17996",17996)</f>
        <v>17996</v>
      </c>
      <c r="B13" s="84" t="s">
        <v>219</v>
      </c>
      <c r="C13" s="103">
        <v>1</v>
      </c>
      <c r="D13" s="84" t="s">
        <v>161</v>
      </c>
      <c r="E13" s="110" t="s">
        <v>53</v>
      </c>
      <c r="F13" s="117" t="s">
        <v>38</v>
      </c>
      <c r="G13" s="111"/>
      <c r="H13" s="77"/>
      <c r="I13" s="111"/>
      <c r="J13" s="71"/>
    </row>
    <row r="30" ht="15" customHeight="1" x14ac:dyDescent="0.2"/>
  </sheetData>
  <mergeCells count="7">
    <mergeCell ref="A7:B7"/>
    <mergeCell ref="A2:I2"/>
    <mergeCell ref="A3:I3"/>
    <mergeCell ref="D4:F4"/>
    <mergeCell ref="D5:F5"/>
    <mergeCell ref="G4:I4"/>
    <mergeCell ref="G5:I5"/>
  </mergeCells>
  <conditionalFormatting sqref="F10:F13">
    <cfRule type="cellIs" dxfId="10" priority="2" operator="greaterThan">
      <formula>"Yes"</formula>
    </cfRule>
  </conditionalFormatting>
  <dataValidations count="6">
    <dataValidation type="list" allowBlank="1" sqref="I9 F9:G9" xr:uid="{00000000-0002-0000-1000-000000000000}">
      <formula1>#REF!</formula1>
    </dataValidation>
    <dataValidation type="list" allowBlank="1" showInputMessage="1" showErrorMessage="1" sqref="E10:E13" xr:uid="{7968D835-58D4-447A-84D9-28FDC048A357}">
      <formula1>"Editorial,1/Technical Low,2/Technical Medium,3/Technical High,4/Technical Critical,Not Categorized"</formula1>
    </dataValidation>
    <dataValidation type="list" allowBlank="1" sqref="I10:I13" xr:uid="{95C0593E-C1E0-4678-9A0E-C0B14788A58A}">
      <formula1>"Open,Approved,Rejected,Released"</formula1>
    </dataValidation>
    <dataValidation type="list" allowBlank="1" showInputMessage="1" showErrorMessage="1" sqref="G10:G13" xr:uid="{C3A9664C-44B3-4DDF-8BE9-84A1E274129D}">
      <formula1>"1,2,3,4,Not Categorized"</formula1>
    </dataValidation>
    <dataValidation allowBlank="1" sqref="H10:H13" xr:uid="{64DFF076-19AE-4148-B0D7-6FA81C029633}"/>
    <dataValidation type="list" allowBlank="1" sqref="F10:F13" xr:uid="{16BEB1DC-ED83-4BC0-B9AF-43B70D1C3B6C}">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ummaryRight="0"/>
  </sheetPr>
  <dimension ref="A1:J13"/>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8.7109375" customWidth="1"/>
  </cols>
  <sheetData>
    <row r="1" spans="1:10" ht="28.5" customHeight="1" thickBot="1" x14ac:dyDescent="0.35">
      <c r="A1" s="19" t="s">
        <v>162</v>
      </c>
      <c r="B1" s="25"/>
      <c r="C1" s="25"/>
      <c r="D1" s="28"/>
      <c r="E1" s="28"/>
      <c r="F1" s="29"/>
      <c r="G1" s="29"/>
      <c r="H1" s="29"/>
      <c r="I1" s="29"/>
      <c r="J1" s="28"/>
    </row>
    <row r="2" spans="1:10" ht="82.5" customHeight="1" thickBot="1" x14ac:dyDescent="0.25">
      <c r="A2" s="162" t="s">
        <v>191</v>
      </c>
      <c r="B2" s="163"/>
      <c r="C2" s="163"/>
      <c r="D2" s="163"/>
      <c r="E2" s="163"/>
      <c r="F2" s="163"/>
      <c r="G2" s="163"/>
      <c r="H2" s="163"/>
      <c r="I2" s="164"/>
      <c r="J2" s="28"/>
    </row>
    <row r="3" spans="1:10" ht="51.95" customHeight="1" thickBot="1" x14ac:dyDescent="0.25">
      <c r="A3" s="162" t="s">
        <v>23</v>
      </c>
      <c r="B3" s="163"/>
      <c r="C3" s="163"/>
      <c r="D3" s="163"/>
      <c r="E3" s="163"/>
      <c r="F3" s="163"/>
      <c r="G3" s="163"/>
      <c r="H3" s="163"/>
      <c r="I3" s="164"/>
      <c r="J3" s="28"/>
    </row>
    <row r="4" spans="1:10" s="4" customFormat="1" ht="66.599999999999994" customHeight="1" thickBot="1" x14ac:dyDescent="0.3">
      <c r="A4" s="87" t="s">
        <v>40</v>
      </c>
      <c r="B4" s="88" t="s">
        <v>24</v>
      </c>
      <c r="C4" s="87" t="s">
        <v>25</v>
      </c>
      <c r="D4" s="165" t="s">
        <v>26</v>
      </c>
      <c r="E4" s="166"/>
      <c r="F4" s="167"/>
      <c r="G4" s="187" t="s">
        <v>27</v>
      </c>
      <c r="H4" s="188"/>
      <c r="I4" s="189"/>
      <c r="J4" s="28"/>
    </row>
    <row r="5" spans="1:10" s="38" customFormat="1" ht="13.5" customHeight="1" thickBot="1" x14ac:dyDescent="0.25">
      <c r="A5" s="39" t="s">
        <v>163</v>
      </c>
      <c r="B5" s="39">
        <v>44579</v>
      </c>
      <c r="C5" s="39" t="s">
        <v>29</v>
      </c>
      <c r="D5" s="174" t="s">
        <v>164</v>
      </c>
      <c r="E5" s="175"/>
      <c r="F5" s="176"/>
      <c r="G5" s="174" t="s">
        <v>43</v>
      </c>
      <c r="H5" s="175"/>
      <c r="I5" s="176"/>
      <c r="J5" s="28"/>
    </row>
    <row r="6" spans="1:10" s="4" customFormat="1" ht="15" x14ac:dyDescent="0.25">
      <c r="A6" s="96"/>
      <c r="B6" s="96"/>
      <c r="C6" s="96"/>
      <c r="D6" s="96"/>
      <c r="E6" s="96"/>
      <c r="F6" s="96"/>
      <c r="G6" s="96"/>
      <c r="H6" s="96"/>
      <c r="I6" s="96"/>
      <c r="J6" s="28"/>
    </row>
    <row r="7" spans="1:10" ht="21" customHeight="1" x14ac:dyDescent="0.2">
      <c r="A7" s="180" t="s">
        <v>31</v>
      </c>
      <c r="B7" s="180"/>
      <c r="C7" s="97"/>
      <c r="D7" s="98"/>
      <c r="E7" s="98"/>
      <c r="F7" s="99"/>
      <c r="G7" s="99"/>
      <c r="H7" s="99"/>
      <c r="I7" s="99"/>
      <c r="J7" s="28"/>
    </row>
    <row r="8" spans="1:10" ht="21" customHeight="1" thickBot="1" x14ac:dyDescent="0.25">
      <c r="A8" s="89" t="s">
        <v>44</v>
      </c>
      <c r="B8" s="100"/>
      <c r="C8" s="97"/>
      <c r="D8" s="89"/>
      <c r="E8" s="98"/>
      <c r="F8" s="99"/>
      <c r="G8" s="99"/>
      <c r="H8" s="99"/>
      <c r="I8" s="99"/>
      <c r="J8" s="28"/>
    </row>
    <row r="9" spans="1:10" s="2" customFormat="1" ht="26.25" customHeight="1" thickBot="1" x14ac:dyDescent="0.25">
      <c r="A9" s="78" t="s">
        <v>32</v>
      </c>
      <c r="B9" s="90" t="s">
        <v>204</v>
      </c>
      <c r="C9" s="90" t="s">
        <v>192</v>
      </c>
      <c r="D9" s="79" t="s">
        <v>33</v>
      </c>
      <c r="E9" s="79" t="s">
        <v>34</v>
      </c>
      <c r="F9" s="80" t="s">
        <v>1</v>
      </c>
      <c r="G9" s="79" t="s">
        <v>45</v>
      </c>
      <c r="H9" s="91" t="s">
        <v>205</v>
      </c>
      <c r="I9" s="80" t="s">
        <v>35</v>
      </c>
      <c r="J9" s="79" t="s">
        <v>36</v>
      </c>
    </row>
    <row r="10" spans="1:10" s="2" customFormat="1" ht="26.25" thickBot="1" x14ac:dyDescent="0.25">
      <c r="A10" s="66">
        <f>HYPERLINK("https://bluetooth.atlassian.net/browse/ES-16248",16248)</f>
        <v>16248</v>
      </c>
      <c r="B10" s="83" t="s">
        <v>220</v>
      </c>
      <c r="C10" s="102">
        <v>1</v>
      </c>
      <c r="D10" s="83" t="s">
        <v>75</v>
      </c>
      <c r="E10" s="108" t="s">
        <v>47</v>
      </c>
      <c r="F10" s="115" t="s">
        <v>199</v>
      </c>
      <c r="G10" s="109">
        <v>4</v>
      </c>
      <c r="H10" s="66">
        <f>HYPERLINK("https://bluetooth.atlassian.net/browse/ES-16765",16765)</f>
        <v>16765</v>
      </c>
      <c r="I10" s="109" t="s">
        <v>48</v>
      </c>
      <c r="J10" s="83" t="s">
        <v>68</v>
      </c>
    </row>
    <row r="11" spans="1:10" s="2" customFormat="1" ht="38.85" customHeight="1" thickBot="1" x14ac:dyDescent="0.25">
      <c r="A11" s="70">
        <f>HYPERLINK("https://bluetooth.atlassian.net/browse/ES-16249",16249)</f>
        <v>16249</v>
      </c>
      <c r="B11" s="84" t="s">
        <v>220</v>
      </c>
      <c r="C11" s="103">
        <v>1</v>
      </c>
      <c r="D11" s="84" t="s">
        <v>37</v>
      </c>
      <c r="E11" s="110" t="s">
        <v>50</v>
      </c>
      <c r="F11" s="115" t="s">
        <v>200</v>
      </c>
      <c r="G11" s="111">
        <v>2</v>
      </c>
      <c r="H11" s="77">
        <f>HYPERLINK("https://bluetooth.atlassian.net/browse/ES-18101",18101)</f>
        <v>18101</v>
      </c>
      <c r="I11" s="111" t="s">
        <v>48</v>
      </c>
      <c r="J11" s="84" t="s">
        <v>51</v>
      </c>
    </row>
    <row r="12" spans="1:10" s="2" customFormat="1" ht="26.25" thickBot="1" x14ac:dyDescent="0.25">
      <c r="A12" s="66">
        <f>HYPERLINK("https://bluetooth.atlassian.net/browse/ES-17517",17517)</f>
        <v>17517</v>
      </c>
      <c r="B12" s="83" t="s">
        <v>220</v>
      </c>
      <c r="C12" s="102">
        <v>1</v>
      </c>
      <c r="D12" s="83" t="s">
        <v>165</v>
      </c>
      <c r="E12" s="108" t="s">
        <v>53</v>
      </c>
      <c r="F12" s="115" t="s">
        <v>38</v>
      </c>
      <c r="G12" s="109"/>
      <c r="H12" s="66"/>
      <c r="I12" s="109"/>
      <c r="J12" s="67"/>
    </row>
    <row r="13" spans="1:10" s="2" customFormat="1" ht="26.25" thickBot="1" x14ac:dyDescent="0.25">
      <c r="A13" s="70">
        <f>HYPERLINK("https://bluetooth.atlassian.net/browse/ES-17997",17997)</f>
        <v>17997</v>
      </c>
      <c r="B13" s="84" t="s">
        <v>220</v>
      </c>
      <c r="C13" s="103">
        <v>1</v>
      </c>
      <c r="D13" s="84" t="s">
        <v>161</v>
      </c>
      <c r="E13" s="110" t="s">
        <v>53</v>
      </c>
      <c r="F13" s="117" t="s">
        <v>38</v>
      </c>
      <c r="G13" s="111"/>
      <c r="H13" s="77"/>
      <c r="I13" s="111"/>
      <c r="J13" s="71"/>
    </row>
  </sheetData>
  <mergeCells count="7">
    <mergeCell ref="A7:B7"/>
    <mergeCell ref="A2:I2"/>
    <mergeCell ref="A3:I3"/>
    <mergeCell ref="D4:F4"/>
    <mergeCell ref="D5:F5"/>
    <mergeCell ref="G4:I4"/>
    <mergeCell ref="G5:I5"/>
  </mergeCells>
  <conditionalFormatting sqref="F10:F13">
    <cfRule type="cellIs" dxfId="9" priority="1" operator="greaterThan">
      <formula>"Yes"</formula>
    </cfRule>
  </conditionalFormatting>
  <dataValidations count="6">
    <dataValidation type="list" allowBlank="1" sqref="I9 F9:G9" xr:uid="{00000000-0002-0000-1100-000000000000}">
      <formula1>#REF!</formula1>
    </dataValidation>
    <dataValidation type="list" allowBlank="1" showInputMessage="1" showErrorMessage="1" sqref="E10:E13" xr:uid="{51E26469-CE05-4F40-B3AF-ED3F4B5298C4}">
      <formula1>"Editorial,1/Technical Low,2/Technical Medium,3/Technical High,4/Technical Critical,Not Categorized"</formula1>
    </dataValidation>
    <dataValidation allowBlank="1" sqref="H10:H13" xr:uid="{90EB22E2-BD61-47F5-9D1D-DEEA105EFA4D}"/>
    <dataValidation type="list" allowBlank="1" sqref="I10:I13" xr:uid="{0235A587-32BB-4DF0-BBA5-31759966D694}">
      <formula1>"Open,Approved,Rejected,Released"</formula1>
    </dataValidation>
    <dataValidation type="list" allowBlank="1" showInputMessage="1" showErrorMessage="1" sqref="G10:G13" xr:uid="{E31A204E-84AF-4C7E-A787-F637F9534106}">
      <formula1>"1,2,3,4,Not Categorized"</formula1>
    </dataValidation>
    <dataValidation type="list" allowBlank="1" sqref="F10:F13" xr:uid="{9617FB13-35B7-439B-831D-11641CF1DBC1}">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outlinePr summaryBelow="0" summaryRight="0"/>
  </sheetPr>
  <dimension ref="A1:J12"/>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6.7109375" customWidth="1"/>
  </cols>
  <sheetData>
    <row r="1" spans="1:10" ht="28.5" customHeight="1" thickBot="1" x14ac:dyDescent="0.35">
      <c r="A1" s="19" t="s">
        <v>166</v>
      </c>
      <c r="B1" s="25"/>
      <c r="C1" s="25"/>
      <c r="D1" s="28"/>
      <c r="E1" s="28"/>
      <c r="F1" s="29"/>
      <c r="G1" s="29"/>
      <c r="H1" s="29"/>
      <c r="I1" s="29"/>
      <c r="J1" s="98"/>
    </row>
    <row r="2" spans="1:10" ht="80.25" customHeight="1" thickBot="1" x14ac:dyDescent="0.25">
      <c r="A2" s="162" t="s">
        <v>191</v>
      </c>
      <c r="B2" s="163"/>
      <c r="C2" s="163"/>
      <c r="D2" s="163"/>
      <c r="E2" s="163"/>
      <c r="F2" s="163"/>
      <c r="G2" s="163"/>
      <c r="H2" s="163"/>
      <c r="I2" s="164"/>
      <c r="J2" s="98"/>
    </row>
    <row r="3" spans="1:10" ht="51.95" customHeight="1" thickBot="1" x14ac:dyDescent="0.25">
      <c r="A3" s="162" t="s">
        <v>23</v>
      </c>
      <c r="B3" s="163"/>
      <c r="C3" s="163"/>
      <c r="D3" s="163"/>
      <c r="E3" s="163"/>
      <c r="F3" s="163"/>
      <c r="G3" s="163"/>
      <c r="H3" s="163"/>
      <c r="I3" s="164"/>
      <c r="J3" s="98"/>
    </row>
    <row r="4" spans="1:10" s="4" customFormat="1" ht="66.599999999999994" customHeight="1" thickBot="1" x14ac:dyDescent="0.3">
      <c r="A4" s="87" t="s">
        <v>40</v>
      </c>
      <c r="B4" s="88" t="s">
        <v>24</v>
      </c>
      <c r="C4" s="87" t="s">
        <v>25</v>
      </c>
      <c r="D4" s="165" t="s">
        <v>26</v>
      </c>
      <c r="E4" s="166"/>
      <c r="F4" s="166"/>
      <c r="G4" s="165" t="s">
        <v>27</v>
      </c>
      <c r="H4" s="166"/>
      <c r="I4" s="167"/>
      <c r="J4" s="98"/>
    </row>
    <row r="5" spans="1:10" s="38" customFormat="1" ht="13.5" customHeight="1" thickBot="1" x14ac:dyDescent="0.25">
      <c r="A5" s="39" t="s">
        <v>167</v>
      </c>
      <c r="B5" s="39">
        <v>42185</v>
      </c>
      <c r="C5" s="39" t="s">
        <v>29</v>
      </c>
      <c r="D5" s="174" t="s">
        <v>168</v>
      </c>
      <c r="E5" s="175"/>
      <c r="F5" s="175"/>
      <c r="G5" s="174" t="s">
        <v>43</v>
      </c>
      <c r="H5" s="175"/>
      <c r="I5" s="176"/>
      <c r="J5" s="98"/>
    </row>
    <row r="6" spans="1:10" s="4" customFormat="1" ht="15" x14ac:dyDescent="0.25">
      <c r="A6" s="96"/>
      <c r="B6" s="96"/>
      <c r="C6" s="96"/>
      <c r="D6" s="96"/>
      <c r="E6" s="96"/>
      <c r="F6" s="96"/>
      <c r="G6" s="96"/>
      <c r="H6" s="96"/>
      <c r="I6" s="96"/>
      <c r="J6" s="98"/>
    </row>
    <row r="7" spans="1:10" ht="21" customHeight="1" x14ac:dyDescent="0.2">
      <c r="A7" s="180" t="s">
        <v>31</v>
      </c>
      <c r="B7" s="180"/>
      <c r="C7" s="97"/>
      <c r="D7" s="98"/>
      <c r="E7" s="98"/>
      <c r="F7" s="99"/>
      <c r="G7" s="99"/>
      <c r="H7" s="99"/>
      <c r="I7" s="99"/>
      <c r="J7" s="98"/>
    </row>
    <row r="8" spans="1:10" ht="21" customHeight="1" thickBot="1" x14ac:dyDescent="0.25">
      <c r="A8" s="89" t="s">
        <v>44</v>
      </c>
      <c r="B8" s="100"/>
      <c r="C8" s="97"/>
      <c r="D8" s="89"/>
      <c r="E8" s="98"/>
      <c r="F8" s="99"/>
      <c r="G8" s="99"/>
      <c r="H8" s="99"/>
      <c r="I8" s="99"/>
      <c r="J8" s="98"/>
    </row>
    <row r="9" spans="1:10" s="2" customFormat="1" ht="27" customHeight="1" thickBot="1" x14ac:dyDescent="0.25">
      <c r="A9" s="78" t="s">
        <v>32</v>
      </c>
      <c r="B9" s="90" t="s">
        <v>204</v>
      </c>
      <c r="C9" s="90" t="s">
        <v>192</v>
      </c>
      <c r="D9" s="79" t="s">
        <v>33</v>
      </c>
      <c r="E9" s="79" t="s">
        <v>34</v>
      </c>
      <c r="F9" s="80" t="s">
        <v>1</v>
      </c>
      <c r="G9" s="79" t="s">
        <v>45</v>
      </c>
      <c r="H9" s="91" t="s">
        <v>205</v>
      </c>
      <c r="I9" s="80" t="s">
        <v>35</v>
      </c>
      <c r="J9" s="79" t="s">
        <v>36</v>
      </c>
    </row>
    <row r="10" spans="1:10" s="2" customFormat="1" ht="27.95" customHeight="1" thickBot="1" x14ac:dyDescent="0.25">
      <c r="A10" s="66">
        <f>HYPERLINK("https://bluetooth.atlassian.net/browse/ES-4643",4643)</f>
        <v>4643</v>
      </c>
      <c r="B10" s="81" t="s">
        <v>221</v>
      </c>
      <c r="C10" s="104">
        <v>1</v>
      </c>
      <c r="D10" s="81" t="s">
        <v>169</v>
      </c>
      <c r="E10" s="108" t="s">
        <v>202</v>
      </c>
      <c r="F10" s="115" t="s">
        <v>38</v>
      </c>
      <c r="G10" s="109"/>
      <c r="H10" s="66"/>
      <c r="I10" s="109"/>
      <c r="J10" s="67"/>
    </row>
    <row r="11" spans="1:10" ht="15.75" customHeight="1" x14ac:dyDescent="0.2">
      <c r="A11" s="20"/>
      <c r="B11" s="20"/>
      <c r="C11" s="20"/>
      <c r="D11" s="21"/>
      <c r="E11" s="21"/>
      <c r="F11" s="22"/>
      <c r="G11" s="22"/>
      <c r="H11" s="22"/>
      <c r="I11" s="22"/>
      <c r="J11" s="21"/>
    </row>
    <row r="12" spans="1:10" ht="15.75" customHeight="1" x14ac:dyDescent="0.2">
      <c r="A12" s="20"/>
      <c r="B12" s="20"/>
      <c r="C12" s="20"/>
      <c r="D12" s="21"/>
      <c r="E12" s="21"/>
      <c r="F12" s="22"/>
      <c r="G12" s="22"/>
      <c r="H12" s="22"/>
      <c r="I12" s="22"/>
      <c r="J12" s="21"/>
    </row>
  </sheetData>
  <mergeCells count="7">
    <mergeCell ref="A7:B7"/>
    <mergeCell ref="A2:I2"/>
    <mergeCell ref="A3:I3"/>
    <mergeCell ref="D4:F4"/>
    <mergeCell ref="D5:F5"/>
    <mergeCell ref="G4:I4"/>
    <mergeCell ref="G5:I5"/>
  </mergeCells>
  <conditionalFormatting sqref="F10">
    <cfRule type="cellIs" dxfId="8" priority="1" operator="greaterThan">
      <formula>"Yes"</formula>
    </cfRule>
  </conditionalFormatting>
  <dataValidations count="6">
    <dataValidation type="list" allowBlank="1" sqref="I9 F9:G9" xr:uid="{00000000-0002-0000-1200-000000000000}">
      <formula1>#REF!</formula1>
    </dataValidation>
    <dataValidation type="list" allowBlank="1" sqref="F10" xr:uid="{ED1F45D3-8EF1-45C7-A7EA-E155959DDC45}">
      <formula1>"No,Yes - doesn't need to wait for erratum,Yes - tied to spec change,Not Reviewed"</formula1>
    </dataValidation>
    <dataValidation type="list" allowBlank="1" showInputMessage="1" showErrorMessage="1" sqref="G10" xr:uid="{87F4100D-0272-4903-8B2C-A23C756B5B13}">
      <formula1>"1,2,3,4,Not Categorized"</formula1>
    </dataValidation>
    <dataValidation type="list" allowBlank="1" sqref="I10" xr:uid="{7E6C0735-5346-47A6-8347-E52C69EFA6FA}">
      <formula1>"Open,Approved,Rejected,Released"</formula1>
    </dataValidation>
    <dataValidation allowBlank="1" sqref="H10" xr:uid="{1601DC45-47C1-43D9-AC52-08FA1AD482E6}"/>
    <dataValidation type="list" allowBlank="1" showInputMessage="1" showErrorMessage="1" sqref="E10" xr:uid="{04E01BBD-F924-4ED1-807F-360E3B6D5B5F}">
      <formula1>"Editorial,1/Technical Low,2/Technical Medium,3/Technical High,4/Technical Critical,Not Categorized"</formula1>
    </dataValidation>
  </dataValidations>
  <pageMargins left="0.7" right="0.7" top="0.75" bottom="0.75" header="0.3" footer="0.3"/>
  <pageSetup paperSize="9" orientation="portrait" horizontalDpi="300" verticalDpi="3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outlinePr summaryBelow="0" summaryRight="0"/>
  </sheetPr>
  <dimension ref="A1:J11"/>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8" customWidth="1"/>
  </cols>
  <sheetData>
    <row r="1" spans="1:10" ht="28.5" customHeight="1" thickBot="1" x14ac:dyDescent="0.35">
      <c r="A1" s="19" t="s">
        <v>170</v>
      </c>
      <c r="B1" s="25"/>
      <c r="C1" s="25"/>
      <c r="D1" s="28"/>
      <c r="E1" s="28"/>
      <c r="F1" s="29"/>
      <c r="G1" s="29"/>
      <c r="H1" s="29"/>
      <c r="I1" s="29"/>
      <c r="J1" s="98"/>
    </row>
    <row r="2" spans="1:10" ht="82.5" customHeight="1" thickBot="1" x14ac:dyDescent="0.25">
      <c r="A2" s="162" t="s">
        <v>191</v>
      </c>
      <c r="B2" s="163"/>
      <c r="C2" s="163"/>
      <c r="D2" s="163"/>
      <c r="E2" s="163"/>
      <c r="F2" s="163"/>
      <c r="G2" s="163"/>
      <c r="H2" s="163"/>
      <c r="I2" s="164"/>
      <c r="J2" s="98"/>
    </row>
    <row r="3" spans="1:10" ht="51.95" customHeight="1" thickBot="1" x14ac:dyDescent="0.25">
      <c r="A3" s="162" t="s">
        <v>23</v>
      </c>
      <c r="B3" s="163"/>
      <c r="C3" s="163"/>
      <c r="D3" s="163"/>
      <c r="E3" s="163"/>
      <c r="F3" s="163"/>
      <c r="G3" s="163"/>
      <c r="H3" s="163"/>
      <c r="I3" s="164"/>
      <c r="J3" s="98"/>
    </row>
    <row r="4" spans="1:10" s="4" customFormat="1" ht="66.599999999999994" customHeight="1" thickBot="1" x14ac:dyDescent="0.3">
      <c r="A4" s="87" t="s">
        <v>40</v>
      </c>
      <c r="B4" s="88" t="s">
        <v>24</v>
      </c>
      <c r="C4" s="87" t="s">
        <v>25</v>
      </c>
      <c r="D4" s="165" t="s">
        <v>26</v>
      </c>
      <c r="E4" s="166"/>
      <c r="F4" s="166"/>
      <c r="G4" s="165" t="s">
        <v>27</v>
      </c>
      <c r="H4" s="166"/>
      <c r="I4" s="167"/>
      <c r="J4" s="98"/>
    </row>
    <row r="5" spans="1:10" s="38" customFormat="1" ht="13.5" customHeight="1" thickBot="1" x14ac:dyDescent="0.25">
      <c r="A5" s="39" t="s">
        <v>171</v>
      </c>
      <c r="B5" s="39">
        <v>44579</v>
      </c>
      <c r="C5" s="39" t="s">
        <v>29</v>
      </c>
      <c r="D5" s="174" t="s">
        <v>172</v>
      </c>
      <c r="E5" s="175"/>
      <c r="F5" s="175"/>
      <c r="G5" s="174" t="s">
        <v>43</v>
      </c>
      <c r="H5" s="175"/>
      <c r="I5" s="176"/>
      <c r="J5" s="98"/>
    </row>
    <row r="6" spans="1:10" s="4" customFormat="1" ht="15" x14ac:dyDescent="0.25">
      <c r="A6" s="96"/>
      <c r="B6" s="96"/>
      <c r="C6" s="96"/>
      <c r="D6" s="96"/>
      <c r="E6" s="96"/>
      <c r="F6" s="96"/>
      <c r="G6" s="96"/>
      <c r="H6" s="96"/>
      <c r="I6" s="96"/>
      <c r="J6" s="98"/>
    </row>
    <row r="7" spans="1:10" ht="21" customHeight="1" x14ac:dyDescent="0.2">
      <c r="A7" s="180" t="s">
        <v>31</v>
      </c>
      <c r="B7" s="180"/>
      <c r="C7" s="97"/>
      <c r="D7" s="98"/>
      <c r="E7" s="98"/>
      <c r="F7" s="99"/>
      <c r="G7" s="99"/>
      <c r="H7" s="99"/>
      <c r="I7" s="99"/>
      <c r="J7" s="98"/>
    </row>
    <row r="8" spans="1:10" ht="21" customHeight="1" thickBot="1" x14ac:dyDescent="0.25">
      <c r="A8" s="89" t="s">
        <v>44</v>
      </c>
      <c r="B8" s="100"/>
      <c r="C8" s="97"/>
      <c r="D8" s="89"/>
      <c r="E8" s="98"/>
      <c r="F8" s="99"/>
      <c r="G8" s="99"/>
      <c r="H8" s="99"/>
      <c r="I8" s="99"/>
      <c r="J8" s="98"/>
    </row>
    <row r="9" spans="1:10" s="2" customFormat="1" ht="27" customHeight="1" thickBot="1" x14ac:dyDescent="0.25">
      <c r="A9" s="78" t="s">
        <v>32</v>
      </c>
      <c r="B9" s="90" t="s">
        <v>204</v>
      </c>
      <c r="C9" s="90" t="s">
        <v>192</v>
      </c>
      <c r="D9" s="79" t="s">
        <v>33</v>
      </c>
      <c r="E9" s="79" t="s">
        <v>34</v>
      </c>
      <c r="F9" s="80" t="s">
        <v>1</v>
      </c>
      <c r="G9" s="79" t="s">
        <v>45</v>
      </c>
      <c r="H9" s="91" t="s">
        <v>205</v>
      </c>
      <c r="I9" s="80" t="s">
        <v>35</v>
      </c>
      <c r="J9" s="79" t="s">
        <v>36</v>
      </c>
    </row>
    <row r="10" spans="1:10" s="2" customFormat="1" ht="39" thickBot="1" x14ac:dyDescent="0.25">
      <c r="A10" s="66">
        <f>HYPERLINK("https://bluetooth.atlassian.net/browse/ES-15808",15808)</f>
        <v>15808</v>
      </c>
      <c r="B10" s="83" t="s">
        <v>222</v>
      </c>
      <c r="C10" s="102">
        <v>1</v>
      </c>
      <c r="D10" s="83" t="s">
        <v>86</v>
      </c>
      <c r="E10" s="108" t="s">
        <v>53</v>
      </c>
      <c r="F10" s="115" t="s">
        <v>200</v>
      </c>
      <c r="G10" s="109">
        <v>1</v>
      </c>
      <c r="H10" s="66">
        <f>HYPERLINK("https://bluetooth.atlassian.net/browse/ES-18077",18077)</f>
        <v>18077</v>
      </c>
      <c r="I10" s="109" t="s">
        <v>48</v>
      </c>
      <c r="J10" s="83"/>
    </row>
    <row r="11" spans="1:10" s="2" customFormat="1" ht="27.6" customHeight="1" thickBot="1" x14ac:dyDescent="0.25">
      <c r="A11" s="70">
        <f>HYPERLINK("https://bluetooth.atlassian.net/browse/ES-16487",16487)</f>
        <v>16487</v>
      </c>
      <c r="B11" s="84" t="s">
        <v>222</v>
      </c>
      <c r="C11" s="103">
        <v>1</v>
      </c>
      <c r="D11" s="84" t="s">
        <v>149</v>
      </c>
      <c r="E11" s="110" t="s">
        <v>50</v>
      </c>
      <c r="F11" s="115" t="s">
        <v>199</v>
      </c>
      <c r="G11" s="111">
        <v>4</v>
      </c>
      <c r="H11" s="77">
        <f>HYPERLINK("https://bluetooth.atlassian.net/browse/ES-16860",16860)</f>
        <v>16860</v>
      </c>
      <c r="I11" s="111" t="s">
        <v>48</v>
      </c>
      <c r="J11" s="84" t="s">
        <v>68</v>
      </c>
    </row>
  </sheetData>
  <mergeCells count="7">
    <mergeCell ref="A7:B7"/>
    <mergeCell ref="A2:I2"/>
    <mergeCell ref="A3:I3"/>
    <mergeCell ref="D4:F4"/>
    <mergeCell ref="D5:F5"/>
    <mergeCell ref="G4:I4"/>
    <mergeCell ref="G5:I5"/>
  </mergeCells>
  <conditionalFormatting sqref="F10:F11">
    <cfRule type="cellIs" dxfId="7" priority="1" operator="greaterThan">
      <formula>"Yes"</formula>
    </cfRule>
  </conditionalFormatting>
  <dataValidations count="6">
    <dataValidation type="list" allowBlank="1" sqref="I9 F9:G9" xr:uid="{00000000-0002-0000-1300-000000000000}">
      <formula1>#REF!</formula1>
    </dataValidation>
    <dataValidation type="list" allowBlank="1" showInputMessage="1" showErrorMessage="1" sqref="E10:E11" xr:uid="{5D47F9B7-DE87-4D77-95D6-FE77E1A2355B}">
      <formula1>"Editorial,1/Technical Low,2/Technical Medium,3/Technical High,4/Technical Critical,Not Categorized"</formula1>
    </dataValidation>
    <dataValidation allowBlank="1" sqref="H10:H11" xr:uid="{136474A8-A55C-4062-BB5D-20DB2C25ED20}"/>
    <dataValidation type="list" allowBlank="1" sqref="F10:F11" xr:uid="{4F38A038-1E0D-48D1-8A1B-C2018997D70F}">
      <formula1>"No,Yes - doesn't need to wait for erratum,Yes - tied to spec change,Not Reviewed"</formula1>
    </dataValidation>
    <dataValidation type="list" allowBlank="1" showInputMessage="1" showErrorMessage="1" sqref="G10:G11" xr:uid="{1F35EDCA-77EE-4019-ADAD-466077F2ECD3}">
      <formula1>"1,2,3,4,Not Categorized"</formula1>
    </dataValidation>
    <dataValidation type="list" allowBlank="1" sqref="I10:I11" xr:uid="{CE8EDE6F-5AA5-4DD1-9EEA-3A8360AA1033}">
      <formula1>"Open,Approved,Rejected,Released"</formula1>
    </dataValidation>
  </dataValidations>
  <pageMargins left="0.7" right="0.7" top="0.75" bottom="0.75" header="0.3" footer="0.3"/>
  <pageSetup paperSize="9" orientation="portrait" horizontalDpi="300" verticalDpi="3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outlinePr summaryBelow="0" summaryRight="0"/>
  </sheetPr>
  <dimension ref="A1:J13"/>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9.140625" customWidth="1"/>
  </cols>
  <sheetData>
    <row r="1" spans="1:10" ht="28.5" customHeight="1" thickBot="1" x14ac:dyDescent="0.35">
      <c r="A1" s="19" t="s">
        <v>173</v>
      </c>
      <c r="B1" s="25"/>
      <c r="C1" s="25"/>
      <c r="D1" s="28"/>
      <c r="E1" s="28"/>
      <c r="F1" s="29"/>
      <c r="G1" s="29"/>
      <c r="H1" s="29"/>
      <c r="I1" s="29"/>
      <c r="J1" s="98"/>
    </row>
    <row r="2" spans="1:10" ht="84" customHeight="1" thickBot="1" x14ac:dyDescent="0.25">
      <c r="A2" s="162" t="s">
        <v>191</v>
      </c>
      <c r="B2" s="163"/>
      <c r="C2" s="163"/>
      <c r="D2" s="163"/>
      <c r="E2" s="163"/>
      <c r="F2" s="163"/>
      <c r="G2" s="163"/>
      <c r="H2" s="163"/>
      <c r="I2" s="164"/>
      <c r="J2" s="98"/>
    </row>
    <row r="3" spans="1:10" ht="51.95" customHeight="1" thickBot="1" x14ac:dyDescent="0.25">
      <c r="A3" s="162" t="s">
        <v>23</v>
      </c>
      <c r="B3" s="163"/>
      <c r="C3" s="163"/>
      <c r="D3" s="163"/>
      <c r="E3" s="163"/>
      <c r="F3" s="163"/>
      <c r="G3" s="163"/>
      <c r="H3" s="163"/>
      <c r="I3" s="164"/>
      <c r="J3" s="98"/>
    </row>
    <row r="4" spans="1:10" s="4" customFormat="1" ht="66.599999999999994" customHeight="1" thickBot="1" x14ac:dyDescent="0.3">
      <c r="A4" s="87" t="s">
        <v>40</v>
      </c>
      <c r="B4" s="88" t="s">
        <v>24</v>
      </c>
      <c r="C4" s="87" t="s">
        <v>25</v>
      </c>
      <c r="D4" s="165" t="s">
        <v>26</v>
      </c>
      <c r="E4" s="166"/>
      <c r="F4" s="166"/>
      <c r="G4" s="165" t="s">
        <v>27</v>
      </c>
      <c r="H4" s="166"/>
      <c r="I4" s="167"/>
      <c r="J4" s="98"/>
    </row>
    <row r="5" spans="1:10" s="38" customFormat="1" ht="13.5" customHeight="1" thickBot="1" x14ac:dyDescent="0.25">
      <c r="A5" s="39" t="s">
        <v>174</v>
      </c>
      <c r="B5" s="39">
        <v>44579</v>
      </c>
      <c r="C5" s="39" t="s">
        <v>29</v>
      </c>
      <c r="D5" s="174" t="s">
        <v>175</v>
      </c>
      <c r="E5" s="175"/>
      <c r="F5" s="175"/>
      <c r="G5" s="174" t="s">
        <v>43</v>
      </c>
      <c r="H5" s="175"/>
      <c r="I5" s="176"/>
      <c r="J5" s="98"/>
    </row>
    <row r="6" spans="1:10" s="4" customFormat="1" ht="15" x14ac:dyDescent="0.25">
      <c r="A6" s="96"/>
      <c r="B6" s="96"/>
      <c r="C6" s="96"/>
      <c r="D6" s="96"/>
      <c r="E6" s="96"/>
      <c r="F6" s="96"/>
      <c r="G6" s="96"/>
      <c r="H6" s="96"/>
      <c r="I6" s="96"/>
      <c r="J6" s="98"/>
    </row>
    <row r="7" spans="1:10" ht="21" customHeight="1" x14ac:dyDescent="0.2">
      <c r="A7" s="180" t="s">
        <v>31</v>
      </c>
      <c r="B7" s="180"/>
      <c r="C7" s="97"/>
      <c r="D7" s="98"/>
      <c r="E7" s="98"/>
      <c r="F7" s="99"/>
      <c r="G7" s="99"/>
      <c r="H7" s="99"/>
      <c r="I7" s="99"/>
      <c r="J7" s="98"/>
    </row>
    <row r="8" spans="1:10" ht="21" customHeight="1" thickBot="1" x14ac:dyDescent="0.25">
      <c r="A8" s="89" t="s">
        <v>44</v>
      </c>
      <c r="B8" s="100"/>
      <c r="C8" s="97"/>
      <c r="D8" s="89"/>
      <c r="E8" s="98"/>
      <c r="F8" s="99"/>
      <c r="G8" s="99"/>
      <c r="H8" s="99"/>
      <c r="I8" s="99"/>
      <c r="J8" s="98"/>
    </row>
    <row r="9" spans="1:10" s="2" customFormat="1" ht="27" customHeight="1" thickBot="1" x14ac:dyDescent="0.25">
      <c r="A9" s="78" t="s">
        <v>32</v>
      </c>
      <c r="B9" s="90" t="s">
        <v>204</v>
      </c>
      <c r="C9" s="90" t="s">
        <v>192</v>
      </c>
      <c r="D9" s="79" t="s">
        <v>33</v>
      </c>
      <c r="E9" s="79" t="s">
        <v>34</v>
      </c>
      <c r="F9" s="80" t="s">
        <v>1</v>
      </c>
      <c r="G9" s="79" t="s">
        <v>45</v>
      </c>
      <c r="H9" s="91" t="s">
        <v>205</v>
      </c>
      <c r="I9" s="80" t="s">
        <v>35</v>
      </c>
      <c r="J9" s="79" t="s">
        <v>36</v>
      </c>
    </row>
    <row r="10" spans="1:10" s="2" customFormat="1" ht="28.5" customHeight="1" thickBot="1" x14ac:dyDescent="0.25">
      <c r="A10" s="66">
        <f>HYPERLINK("https://bluetooth.atlassian.net/browse/ES-14847",14847)</f>
        <v>14847</v>
      </c>
      <c r="B10" s="83" t="s">
        <v>223</v>
      </c>
      <c r="C10" s="102">
        <v>1</v>
      </c>
      <c r="D10" s="83" t="s">
        <v>176</v>
      </c>
      <c r="E10" s="108" t="s">
        <v>53</v>
      </c>
      <c r="F10" s="115" t="s">
        <v>38</v>
      </c>
      <c r="G10" s="109"/>
      <c r="H10" s="66"/>
      <c r="I10" s="109"/>
      <c r="J10" s="67"/>
    </row>
    <row r="11" spans="1:10" s="2" customFormat="1" ht="39" thickBot="1" x14ac:dyDescent="0.25">
      <c r="A11" s="70">
        <f>HYPERLINK("https://bluetooth.atlassian.net/browse/ES-15809",15809)</f>
        <v>15809</v>
      </c>
      <c r="B11" s="84" t="s">
        <v>223</v>
      </c>
      <c r="C11" s="103">
        <v>1</v>
      </c>
      <c r="D11" s="84" t="s">
        <v>86</v>
      </c>
      <c r="E11" s="110" t="s">
        <v>53</v>
      </c>
      <c r="F11" s="115" t="s">
        <v>200</v>
      </c>
      <c r="G11" s="111">
        <v>1</v>
      </c>
      <c r="H11" s="77">
        <f>HYPERLINK("https://bluetooth.atlassian.net/browse/ES-18080",18080)</f>
        <v>18080</v>
      </c>
      <c r="I11" s="111" t="s">
        <v>48</v>
      </c>
      <c r="J11" s="84"/>
    </row>
    <row r="12" spans="1:10" s="2" customFormat="1" ht="39" thickBot="1" x14ac:dyDescent="0.25">
      <c r="A12" s="66">
        <f>HYPERLINK("https://bluetooth.atlassian.net/browse/ES-15852",15852)</f>
        <v>15852</v>
      </c>
      <c r="B12" s="83" t="s">
        <v>223</v>
      </c>
      <c r="C12" s="102">
        <v>1</v>
      </c>
      <c r="D12" s="83" t="s">
        <v>177</v>
      </c>
      <c r="E12" s="108" t="s">
        <v>53</v>
      </c>
      <c r="F12" s="115" t="s">
        <v>200</v>
      </c>
      <c r="G12" s="109">
        <v>2</v>
      </c>
      <c r="H12" s="66">
        <f>HYPERLINK("https://bluetooth.atlassian.net/browse/ES-18168",18168)</f>
        <v>18168</v>
      </c>
      <c r="I12" s="109" t="s">
        <v>48</v>
      </c>
      <c r="J12" s="83" t="s">
        <v>178</v>
      </c>
    </row>
    <row r="13" spans="1:10" s="2" customFormat="1" ht="26.25" thickBot="1" x14ac:dyDescent="0.25">
      <c r="A13" s="70">
        <f>HYPERLINK("https://bluetooth.atlassian.net/browse/ES-16252",16252)</f>
        <v>16252</v>
      </c>
      <c r="B13" s="84" t="s">
        <v>223</v>
      </c>
      <c r="C13" s="103">
        <v>1</v>
      </c>
      <c r="D13" s="84" t="s">
        <v>75</v>
      </c>
      <c r="E13" s="110" t="s">
        <v>47</v>
      </c>
      <c r="F13" s="115" t="s">
        <v>199</v>
      </c>
      <c r="G13" s="111">
        <v>4</v>
      </c>
      <c r="H13" s="77">
        <f>HYPERLINK("https://bluetooth.atlassian.net/browse/ES-16859",16859)</f>
        <v>16859</v>
      </c>
      <c r="I13" s="111" t="s">
        <v>48</v>
      </c>
      <c r="J13" s="84" t="s">
        <v>68</v>
      </c>
    </row>
  </sheetData>
  <mergeCells count="7">
    <mergeCell ref="A2:I2"/>
    <mergeCell ref="A3:I3"/>
    <mergeCell ref="A7:B7"/>
    <mergeCell ref="D4:F4"/>
    <mergeCell ref="D5:F5"/>
    <mergeCell ref="G4:I4"/>
    <mergeCell ref="G5:I5"/>
  </mergeCells>
  <conditionalFormatting sqref="F10:F13">
    <cfRule type="cellIs" dxfId="6" priority="1" operator="greaterThan">
      <formula>"Yes"</formula>
    </cfRule>
  </conditionalFormatting>
  <dataValidations count="5">
    <dataValidation type="list" allowBlank="1" sqref="I9 H10:H13 F9:G9" xr:uid="{00000000-0002-0000-1400-000000000000}">
      <formula1>#REF!</formula1>
    </dataValidation>
    <dataValidation type="list" allowBlank="1" showInputMessage="1" showErrorMessage="1" sqref="E10:E13" xr:uid="{2122A4DF-F6B7-4554-9A30-1A9A4D8B56ED}">
      <formula1>"Editorial,1/Technical Low,2/Technical Medium,3/Technical High,4/Technical Critical,Not Categorized"</formula1>
    </dataValidation>
    <dataValidation type="list" allowBlank="1" showInputMessage="1" showErrorMessage="1" sqref="G10:G13" xr:uid="{36B94696-3852-4DE6-99E9-5E01A51FBC8F}">
      <formula1>"1,2,3,4,Not Categorized"</formula1>
    </dataValidation>
    <dataValidation type="list" allowBlank="1" sqref="I10:I13" xr:uid="{24385648-28EE-4515-BEB1-8430FDAB2720}">
      <formula1>"Open,Approved,Rejected,Released"</formula1>
    </dataValidation>
    <dataValidation type="list" allowBlank="1" sqref="F10:F13" xr:uid="{90A67807-6DDC-46C8-8F20-9E0F0ABCF5C3}">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23F25-D688-47BB-ACFB-41E413B9277E}">
  <sheetPr>
    <outlinePr summaryBelow="0" summaryRight="0"/>
  </sheetPr>
  <dimension ref="A1:J18"/>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6.85546875" customWidth="1"/>
  </cols>
  <sheetData>
    <row r="1" spans="1:10" ht="28.5" customHeight="1" thickBot="1" x14ac:dyDescent="0.35">
      <c r="A1" s="101" t="s">
        <v>288</v>
      </c>
      <c r="B1" s="89"/>
      <c r="C1" s="89"/>
      <c r="D1" s="98"/>
      <c r="E1" s="98"/>
      <c r="F1" s="99"/>
      <c r="G1" s="99"/>
      <c r="H1" s="99"/>
      <c r="I1" s="99"/>
      <c r="J1" s="28"/>
    </row>
    <row r="2" spans="1:10" ht="83.25" customHeight="1" thickBot="1" x14ac:dyDescent="0.25">
      <c r="A2" s="162" t="s">
        <v>191</v>
      </c>
      <c r="B2" s="163"/>
      <c r="C2" s="163"/>
      <c r="D2" s="163"/>
      <c r="E2" s="163"/>
      <c r="F2" s="163"/>
      <c r="G2" s="163"/>
      <c r="H2" s="163"/>
      <c r="I2" s="164"/>
      <c r="J2" s="28"/>
    </row>
    <row r="3" spans="1:10" ht="51.95" customHeight="1" thickBot="1" x14ac:dyDescent="0.25">
      <c r="A3" s="162" t="s">
        <v>23</v>
      </c>
      <c r="B3" s="163"/>
      <c r="C3" s="163"/>
      <c r="D3" s="163"/>
      <c r="E3" s="163"/>
      <c r="F3" s="163"/>
      <c r="G3" s="163"/>
      <c r="H3" s="163"/>
      <c r="I3" s="164"/>
      <c r="J3" s="28"/>
    </row>
    <row r="4" spans="1:10" s="4" customFormat="1" ht="30.75" customHeight="1" thickBot="1" x14ac:dyDescent="0.3">
      <c r="A4" s="87" t="s">
        <v>40</v>
      </c>
      <c r="B4" s="88" t="s">
        <v>24</v>
      </c>
      <c r="C4" s="87" t="s">
        <v>25</v>
      </c>
      <c r="D4" s="165" t="s">
        <v>26</v>
      </c>
      <c r="E4" s="166"/>
      <c r="F4" s="167"/>
      <c r="G4" s="165" t="s">
        <v>27</v>
      </c>
      <c r="H4" s="166"/>
      <c r="I4" s="167"/>
      <c r="J4" s="76"/>
    </row>
    <row r="5" spans="1:10" s="38" customFormat="1" thickBot="1" x14ac:dyDescent="0.25">
      <c r="A5" s="39" t="s">
        <v>289</v>
      </c>
      <c r="B5" s="129">
        <v>45594</v>
      </c>
      <c r="C5" s="39" t="s">
        <v>29</v>
      </c>
      <c r="D5" s="202" t="s">
        <v>290</v>
      </c>
      <c r="E5" s="203"/>
      <c r="F5" s="204"/>
      <c r="G5" s="174" t="s">
        <v>43</v>
      </c>
      <c r="H5" s="175"/>
      <c r="I5" s="176"/>
      <c r="J5" s="76"/>
    </row>
    <row r="6" spans="1:10" s="4" customFormat="1" ht="15" x14ac:dyDescent="0.25">
      <c r="A6" s="96"/>
      <c r="B6" s="96"/>
      <c r="C6" s="96"/>
      <c r="D6" s="96"/>
      <c r="E6" s="96"/>
      <c r="F6" s="96"/>
      <c r="G6" s="96"/>
      <c r="H6" s="96"/>
      <c r="I6" s="96"/>
      <c r="J6" s="76"/>
    </row>
    <row r="7" spans="1:10" ht="21" customHeight="1" x14ac:dyDescent="0.2">
      <c r="A7" s="180" t="s">
        <v>31</v>
      </c>
      <c r="B7" s="180"/>
      <c r="C7" s="97"/>
      <c r="D7" s="98"/>
      <c r="E7" s="98"/>
      <c r="F7" s="99"/>
      <c r="G7" s="99"/>
      <c r="H7" s="99"/>
      <c r="I7" s="99"/>
      <c r="J7" s="76"/>
    </row>
    <row r="8" spans="1:10" ht="21" customHeight="1" thickBot="1" x14ac:dyDescent="0.25">
      <c r="A8" s="89" t="s">
        <v>44</v>
      </c>
      <c r="B8" s="100"/>
      <c r="C8" s="97"/>
      <c r="D8" s="89"/>
      <c r="E8" s="98"/>
      <c r="F8" s="99"/>
      <c r="G8" s="99"/>
      <c r="H8" s="99"/>
      <c r="I8" s="99"/>
      <c r="J8" s="76"/>
    </row>
    <row r="9" spans="1:10" s="2" customFormat="1" ht="27" customHeight="1" thickBot="1" x14ac:dyDescent="0.25">
      <c r="A9" s="78" t="s">
        <v>32</v>
      </c>
      <c r="B9" s="90" t="s">
        <v>204</v>
      </c>
      <c r="C9" s="90" t="s">
        <v>192</v>
      </c>
      <c r="D9" s="79" t="s">
        <v>33</v>
      </c>
      <c r="E9" s="79" t="s">
        <v>34</v>
      </c>
      <c r="F9" s="80" t="s">
        <v>1</v>
      </c>
      <c r="G9" s="79" t="s">
        <v>45</v>
      </c>
      <c r="H9" s="91" t="s">
        <v>205</v>
      </c>
      <c r="I9" s="80" t="s">
        <v>35</v>
      </c>
      <c r="J9" s="79" t="s">
        <v>36</v>
      </c>
    </row>
    <row r="10" spans="1:10" s="2" customFormat="1" ht="39" thickBot="1" x14ac:dyDescent="0.25">
      <c r="A10" s="130">
        <f>HYPERLINK("https://bluetooth.atlassian.net/browse/ES-15810",15810)</f>
        <v>15810</v>
      </c>
      <c r="B10" s="83" t="s">
        <v>291</v>
      </c>
      <c r="C10" s="102">
        <v>1</v>
      </c>
      <c r="D10" s="83" t="s">
        <v>86</v>
      </c>
      <c r="E10" s="108" t="s">
        <v>202</v>
      </c>
      <c r="F10" s="115" t="s">
        <v>200</v>
      </c>
      <c r="G10" s="115">
        <v>1</v>
      </c>
      <c r="H10" s="130">
        <f>HYPERLINK("https://bluetooth.atlassian.net/browse/ES-18592",18592)</f>
        <v>18592</v>
      </c>
      <c r="I10" s="115" t="s">
        <v>48</v>
      </c>
      <c r="J10" s="83" t="s">
        <v>230</v>
      </c>
    </row>
    <row r="11" spans="1:10" ht="26.25" thickBot="1" x14ac:dyDescent="0.25">
      <c r="A11" s="131">
        <f>HYPERLINK("https://bluetooth.atlassian.net/browse/ES-17171",17171)</f>
        <v>17171</v>
      </c>
      <c r="B11" s="84" t="s">
        <v>291</v>
      </c>
      <c r="C11" s="103">
        <v>1</v>
      </c>
      <c r="D11" s="84" t="s">
        <v>75</v>
      </c>
      <c r="E11" s="110" t="s">
        <v>50</v>
      </c>
      <c r="F11" s="117" t="s">
        <v>199</v>
      </c>
      <c r="G11" s="117">
        <v>4</v>
      </c>
      <c r="H11" s="132">
        <f>HYPERLINK("https://bluetooth.atlassian.net/browse/ES-17244",17244)</f>
        <v>17244</v>
      </c>
      <c r="I11" s="117" t="s">
        <v>48</v>
      </c>
      <c r="J11" s="84" t="s">
        <v>259</v>
      </c>
    </row>
    <row r="12" spans="1:10" s="2" customFormat="1" ht="26.25" thickBot="1" x14ac:dyDescent="0.25">
      <c r="A12" s="130">
        <f>HYPERLINK("https://bluetooth.atlassian.net/browse/ES-18756",18756)</f>
        <v>18756</v>
      </c>
      <c r="B12" s="83" t="s">
        <v>291</v>
      </c>
      <c r="C12" s="102">
        <v>1</v>
      </c>
      <c r="D12" s="83" t="s">
        <v>52</v>
      </c>
      <c r="E12" s="108" t="s">
        <v>53</v>
      </c>
      <c r="F12" s="115" t="s">
        <v>38</v>
      </c>
      <c r="G12" s="115"/>
      <c r="H12" s="130"/>
      <c r="I12" s="73"/>
      <c r="J12" s="67"/>
    </row>
    <row r="13" spans="1:10" ht="26.25" thickBot="1" x14ac:dyDescent="0.25">
      <c r="A13" s="131">
        <f>HYPERLINK("https://bluetooth.atlassian.net/browse/ES-22318",22318)</f>
        <v>22318</v>
      </c>
      <c r="B13" s="84" t="s">
        <v>291</v>
      </c>
      <c r="C13" s="103">
        <v>1</v>
      </c>
      <c r="D13" s="84" t="s">
        <v>118</v>
      </c>
      <c r="E13" s="110" t="s">
        <v>53</v>
      </c>
      <c r="F13" s="117" t="s">
        <v>38</v>
      </c>
      <c r="G13" s="117"/>
      <c r="H13" s="132"/>
      <c r="I13" s="124"/>
      <c r="J13" s="71"/>
    </row>
    <row r="14" spans="1:10" s="2" customFormat="1" ht="26.25" thickBot="1" x14ac:dyDescent="0.25">
      <c r="A14" s="130">
        <f>HYPERLINK("https://bluetooth.atlassian.net/browse/ES-23328",23328)</f>
        <v>23328</v>
      </c>
      <c r="B14" s="83" t="s">
        <v>291</v>
      </c>
      <c r="C14" s="102">
        <v>1</v>
      </c>
      <c r="D14" s="83" t="s">
        <v>56</v>
      </c>
      <c r="E14" s="108" t="s">
        <v>202</v>
      </c>
      <c r="F14" s="115" t="s">
        <v>38</v>
      </c>
      <c r="G14" s="115"/>
      <c r="H14" s="130"/>
      <c r="I14" s="73"/>
      <c r="J14" s="67"/>
    </row>
    <row r="16" spans="1:10" ht="15.75" customHeight="1" x14ac:dyDescent="0.2">
      <c r="A16"/>
      <c r="F16"/>
    </row>
    <row r="17" spans="1:6" ht="15.75" customHeight="1" x14ac:dyDescent="0.2">
      <c r="A17"/>
      <c r="F17"/>
    </row>
    <row r="18" spans="1:6" ht="15.75" customHeight="1" x14ac:dyDescent="0.2">
      <c r="A18"/>
      <c r="F18"/>
    </row>
  </sheetData>
  <mergeCells count="7">
    <mergeCell ref="A7:B7"/>
    <mergeCell ref="A2:I2"/>
    <mergeCell ref="A3:I3"/>
    <mergeCell ref="D4:F4"/>
    <mergeCell ref="G4:I4"/>
    <mergeCell ref="D5:F5"/>
    <mergeCell ref="G5:I5"/>
  </mergeCells>
  <conditionalFormatting sqref="F10:F14">
    <cfRule type="cellIs" dxfId="5" priority="1" operator="greaterThan">
      <formula>"Yes"</formula>
    </cfRule>
  </conditionalFormatting>
  <dataValidations count="6">
    <dataValidation allowBlank="1" sqref="H10:H14" xr:uid="{C0F9EBC5-853A-4C8E-BB49-912050C6A870}"/>
    <dataValidation type="list" allowBlank="1" sqref="I9 F9:G9" xr:uid="{1756BF05-1B32-4733-B550-E85A3D9A6142}">
      <formula1>#REF!</formula1>
    </dataValidation>
    <dataValidation type="list" allowBlank="1" showInputMessage="1" showErrorMessage="1" sqref="E10:E14" xr:uid="{1835790B-3412-455F-9CFD-E9BF945D58EF}">
      <formula1>"Editorial,1/Technical Low,2/Technical Medium,3/Technical High,4/Technical Critical,Not Categorized"</formula1>
    </dataValidation>
    <dataValidation type="list" allowBlank="1" sqref="I10:I14" xr:uid="{9D059E41-4F73-4E36-B0B8-C8165E53625F}">
      <formula1>"Open,Approved,Rejected,Released"</formula1>
    </dataValidation>
    <dataValidation type="list" allowBlank="1" showInputMessage="1" showErrorMessage="1" sqref="G10:G14" xr:uid="{359058F2-954F-43D2-985E-1E48FB210931}">
      <formula1>"1,2,3,4,Not Categorized"</formula1>
    </dataValidation>
    <dataValidation type="list" allowBlank="1" sqref="F10:F14" xr:uid="{E84028DF-06C5-4007-B4CD-B1D0008E422D}">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2B42D-2A2C-4994-9140-CED4E4BD96D0}">
  <sheetPr>
    <outlinePr summaryBelow="0" summaryRight="0"/>
  </sheetPr>
  <dimension ref="A1:J18"/>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6.85546875" customWidth="1"/>
  </cols>
  <sheetData>
    <row r="1" spans="1:10" ht="28.5" customHeight="1" thickBot="1" x14ac:dyDescent="0.35">
      <c r="A1" s="101" t="s">
        <v>292</v>
      </c>
      <c r="B1" s="89"/>
      <c r="C1" s="89"/>
      <c r="D1" s="98"/>
      <c r="E1" s="98"/>
      <c r="F1" s="99"/>
      <c r="G1" s="99"/>
      <c r="H1" s="99"/>
      <c r="I1" s="99"/>
      <c r="J1" s="98"/>
    </row>
    <row r="2" spans="1:10" ht="84" customHeight="1" thickBot="1" x14ac:dyDescent="0.25">
      <c r="A2" s="162" t="s">
        <v>191</v>
      </c>
      <c r="B2" s="163"/>
      <c r="C2" s="163"/>
      <c r="D2" s="163"/>
      <c r="E2" s="163"/>
      <c r="F2" s="163"/>
      <c r="G2" s="163"/>
      <c r="H2" s="163"/>
      <c r="I2" s="164"/>
      <c r="J2" s="98"/>
    </row>
    <row r="3" spans="1:10" ht="51.95" customHeight="1" thickBot="1" x14ac:dyDescent="0.25">
      <c r="A3" s="162" t="s">
        <v>23</v>
      </c>
      <c r="B3" s="163"/>
      <c r="C3" s="163"/>
      <c r="D3" s="163"/>
      <c r="E3" s="163"/>
      <c r="F3" s="163"/>
      <c r="G3" s="163"/>
      <c r="H3" s="163"/>
      <c r="I3" s="164"/>
      <c r="J3" s="98"/>
    </row>
    <row r="4" spans="1:10" s="4" customFormat="1" ht="30.75" customHeight="1" thickBot="1" x14ac:dyDescent="0.3">
      <c r="A4" s="87" t="s">
        <v>40</v>
      </c>
      <c r="B4" s="88" t="s">
        <v>24</v>
      </c>
      <c r="C4" s="87" t="s">
        <v>25</v>
      </c>
      <c r="D4" s="165" t="s">
        <v>26</v>
      </c>
      <c r="E4" s="166"/>
      <c r="F4" s="167"/>
      <c r="G4" s="165" t="s">
        <v>27</v>
      </c>
      <c r="H4" s="166"/>
      <c r="I4" s="167"/>
      <c r="J4" s="98"/>
    </row>
    <row r="5" spans="1:10" s="38" customFormat="1" thickBot="1" x14ac:dyDescent="0.25">
      <c r="A5" s="39" t="s">
        <v>293</v>
      </c>
      <c r="B5" s="129">
        <v>45594</v>
      </c>
      <c r="C5" s="39" t="s">
        <v>29</v>
      </c>
      <c r="D5" s="202" t="s">
        <v>295</v>
      </c>
      <c r="E5" s="203"/>
      <c r="F5" s="204"/>
      <c r="G5" s="174" t="s">
        <v>43</v>
      </c>
      <c r="H5" s="175"/>
      <c r="I5" s="176"/>
      <c r="J5" s="98"/>
    </row>
    <row r="6" spans="1:10" s="4" customFormat="1" ht="15" x14ac:dyDescent="0.25">
      <c r="A6" s="96"/>
      <c r="B6" s="96"/>
      <c r="C6" s="96"/>
      <c r="D6" s="96"/>
      <c r="E6" s="96"/>
      <c r="F6" s="96"/>
      <c r="G6" s="96"/>
      <c r="H6" s="96"/>
      <c r="I6" s="96"/>
      <c r="J6" s="98"/>
    </row>
    <row r="7" spans="1:10" ht="21" customHeight="1" x14ac:dyDescent="0.2">
      <c r="A7" s="180" t="s">
        <v>31</v>
      </c>
      <c r="B7" s="180"/>
      <c r="C7" s="97"/>
      <c r="D7" s="98"/>
      <c r="E7" s="98"/>
      <c r="F7" s="99"/>
      <c r="G7" s="99"/>
      <c r="H7" s="99"/>
      <c r="I7" s="99"/>
      <c r="J7" s="98"/>
    </row>
    <row r="8" spans="1:10" ht="21" customHeight="1" thickBot="1" x14ac:dyDescent="0.25">
      <c r="A8" s="89" t="s">
        <v>44</v>
      </c>
      <c r="B8" s="100"/>
      <c r="C8" s="97"/>
      <c r="D8" s="89"/>
      <c r="E8" s="98"/>
      <c r="F8" s="99"/>
      <c r="G8" s="99"/>
      <c r="H8" s="99"/>
      <c r="I8" s="99"/>
      <c r="J8" s="98"/>
    </row>
    <row r="9" spans="1:10" s="2" customFormat="1" ht="27" customHeight="1" thickBot="1" x14ac:dyDescent="0.25">
      <c r="A9" s="78" t="s">
        <v>32</v>
      </c>
      <c r="B9" s="90" t="s">
        <v>204</v>
      </c>
      <c r="C9" s="90" t="s">
        <v>192</v>
      </c>
      <c r="D9" s="79" t="s">
        <v>33</v>
      </c>
      <c r="E9" s="79" t="s">
        <v>34</v>
      </c>
      <c r="F9" s="80" t="s">
        <v>1</v>
      </c>
      <c r="G9" s="79" t="s">
        <v>45</v>
      </c>
      <c r="H9" s="91" t="s">
        <v>205</v>
      </c>
      <c r="I9" s="80" t="s">
        <v>35</v>
      </c>
      <c r="J9" s="79" t="s">
        <v>36</v>
      </c>
    </row>
    <row r="10" spans="1:10" s="2" customFormat="1" ht="39" thickBot="1" x14ac:dyDescent="0.25">
      <c r="A10" s="130">
        <f>HYPERLINK("https://bluetooth.atlassian.net/browse/ES-16642",16642)</f>
        <v>16642</v>
      </c>
      <c r="B10" s="83" t="s">
        <v>294</v>
      </c>
      <c r="C10" s="102">
        <v>1</v>
      </c>
      <c r="D10" s="83" t="s">
        <v>37</v>
      </c>
      <c r="E10" s="108" t="s">
        <v>50</v>
      </c>
      <c r="F10" s="115" t="s">
        <v>200</v>
      </c>
      <c r="G10" s="115">
        <v>1</v>
      </c>
      <c r="H10" s="133">
        <f>HYPERLINK("https://bluetooth.atlassian.net/browse/ES-18101",18101)</f>
        <v>18101</v>
      </c>
      <c r="I10" s="115" t="s">
        <v>48</v>
      </c>
      <c r="J10" s="108" t="s">
        <v>51</v>
      </c>
    </row>
    <row r="11" spans="1:10" ht="26.25" thickBot="1" x14ac:dyDescent="0.25">
      <c r="A11" s="131">
        <f>HYPERLINK("https://bluetooth.atlassian.net/browse/ES-16650",16650)</f>
        <v>16650</v>
      </c>
      <c r="B11" s="84" t="s">
        <v>294</v>
      </c>
      <c r="C11" s="103">
        <v>1</v>
      </c>
      <c r="D11" s="84" t="s">
        <v>75</v>
      </c>
      <c r="E11" s="110" t="s">
        <v>50</v>
      </c>
      <c r="F11" s="117" t="s">
        <v>199</v>
      </c>
      <c r="G11" s="117">
        <v>4</v>
      </c>
      <c r="H11" s="132">
        <f>HYPERLINK("https://bluetooth.atlassian.net/browse/ES-17245",17245)</f>
        <v>17245</v>
      </c>
      <c r="I11" s="117" t="s">
        <v>48</v>
      </c>
      <c r="J11" s="84" t="s">
        <v>259</v>
      </c>
    </row>
    <row r="12" spans="1:10" s="2" customFormat="1" ht="26.25" thickBot="1" x14ac:dyDescent="0.25">
      <c r="A12" s="130">
        <f>HYPERLINK("https://bluetooth.atlassian.net/browse/ES-18757",18757)</f>
        <v>18757</v>
      </c>
      <c r="B12" s="83" t="s">
        <v>294</v>
      </c>
      <c r="C12" s="102">
        <v>1</v>
      </c>
      <c r="D12" s="83" t="s">
        <v>52</v>
      </c>
      <c r="E12" s="108" t="s">
        <v>53</v>
      </c>
      <c r="F12" s="115" t="s">
        <v>38</v>
      </c>
      <c r="G12" s="115"/>
      <c r="H12" s="130"/>
      <c r="I12" s="115"/>
      <c r="J12" s="83"/>
    </row>
    <row r="13" spans="1:10" ht="26.25" thickBot="1" x14ac:dyDescent="0.25">
      <c r="A13" s="131">
        <f>HYPERLINK("https://bluetooth.atlassian.net/browse/ES-22319",22319)</f>
        <v>22319</v>
      </c>
      <c r="B13" s="84" t="s">
        <v>294</v>
      </c>
      <c r="C13" s="103">
        <v>1</v>
      </c>
      <c r="D13" s="84" t="s">
        <v>296</v>
      </c>
      <c r="E13" s="110" t="s">
        <v>53</v>
      </c>
      <c r="F13" s="117" t="s">
        <v>38</v>
      </c>
      <c r="G13" s="117"/>
      <c r="H13" s="132"/>
      <c r="I13" s="117"/>
      <c r="J13" s="84"/>
    </row>
    <row r="14" spans="1:10" s="2" customFormat="1" ht="26.25" thickBot="1" x14ac:dyDescent="0.25">
      <c r="A14" s="130">
        <f>HYPERLINK("https://bluetooth.atlassian.net/browse/ES-23319",23319)</f>
        <v>23319</v>
      </c>
      <c r="B14" s="83" t="s">
        <v>294</v>
      </c>
      <c r="C14" s="102">
        <v>1</v>
      </c>
      <c r="D14" s="83" t="s">
        <v>56</v>
      </c>
      <c r="E14" s="108" t="s">
        <v>202</v>
      </c>
      <c r="F14" s="115" t="s">
        <v>38</v>
      </c>
      <c r="G14" s="115"/>
      <c r="H14" s="130"/>
      <c r="I14" s="115"/>
      <c r="J14" s="83"/>
    </row>
    <row r="16" spans="1:10" ht="15.75" customHeight="1" x14ac:dyDescent="0.2">
      <c r="A16"/>
      <c r="F16"/>
    </row>
    <row r="17" spans="1:6" ht="15.75" customHeight="1" x14ac:dyDescent="0.2">
      <c r="A17"/>
      <c r="F17"/>
    </row>
    <row r="18" spans="1:6" ht="15.75" customHeight="1" x14ac:dyDescent="0.2">
      <c r="A18"/>
      <c r="F18"/>
    </row>
  </sheetData>
  <mergeCells count="7">
    <mergeCell ref="A7:B7"/>
    <mergeCell ref="A2:I2"/>
    <mergeCell ref="A3:I3"/>
    <mergeCell ref="D4:F4"/>
    <mergeCell ref="G4:I4"/>
    <mergeCell ref="D5:F5"/>
    <mergeCell ref="G5:I5"/>
  </mergeCells>
  <conditionalFormatting sqref="F10:F14">
    <cfRule type="cellIs" dxfId="4" priority="1" operator="greaterThan">
      <formula>"Yes"</formula>
    </cfRule>
  </conditionalFormatting>
  <dataValidations count="6">
    <dataValidation type="list" allowBlank="1" sqref="F10:F14" xr:uid="{04B553F3-0E9E-4E79-AD47-8660C7E5C593}">
      <formula1>"No,Yes - doesn't need to wait for erratum,Yes - tied to spec change,Not Reviewed"</formula1>
    </dataValidation>
    <dataValidation type="list" allowBlank="1" showInputMessage="1" showErrorMessage="1" sqref="G10:G14" xr:uid="{C9801A68-2E1C-4DDB-BB7C-581DF8A12F4B}">
      <formula1>"1,2,3,4,Not Categorized"</formula1>
    </dataValidation>
    <dataValidation type="list" allowBlank="1" sqref="I10:I14" xr:uid="{0711D3C7-10BB-4F9A-AB03-B2B58DBB3E17}">
      <formula1>"Open,Approved,Rejected,Released"</formula1>
    </dataValidation>
    <dataValidation type="list" allowBlank="1" showInputMessage="1" showErrorMessage="1" sqref="E10:E14" xr:uid="{9567B44C-991B-4BB0-93B3-0F1A3C13E433}">
      <formula1>"Editorial,1/Technical Low,2/Technical Medium,3/Technical High,4/Technical Critical,Not Categorized"</formula1>
    </dataValidation>
    <dataValidation type="list" allowBlank="1" sqref="I9 F9:G9" xr:uid="{2494C527-C23C-4208-AC29-EE4C403DE4B7}">
      <formula1>#REF!</formula1>
    </dataValidation>
    <dataValidation allowBlank="1" sqref="H10:H14" xr:uid="{02762C9B-97BC-447C-8580-524A9381B11D}"/>
  </dataValidations>
  <pageMargins left="0.7" right="0.7" top="0.75" bottom="0.75" header="0.3" footer="0.3"/>
  <pageSetup paperSize="9" orientation="portrait" horizontalDpi="300" verticalDpi="3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outlinePr summaryBelow="0" summaryRight="0"/>
  </sheetPr>
  <dimension ref="A1:J12"/>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8.140625" customWidth="1"/>
  </cols>
  <sheetData>
    <row r="1" spans="1:10" ht="28.5" customHeight="1" thickBot="1" x14ac:dyDescent="0.35">
      <c r="A1" s="19" t="s">
        <v>179</v>
      </c>
      <c r="B1" s="25"/>
      <c r="C1" s="25"/>
      <c r="D1" s="28"/>
      <c r="E1" s="28"/>
      <c r="F1" s="29"/>
      <c r="G1" s="29"/>
      <c r="H1" s="29"/>
      <c r="I1" s="29"/>
      <c r="J1" s="28"/>
    </row>
    <row r="2" spans="1:10" ht="82.5" customHeight="1" thickBot="1" x14ac:dyDescent="0.25">
      <c r="A2" s="162" t="s">
        <v>191</v>
      </c>
      <c r="B2" s="163"/>
      <c r="C2" s="163"/>
      <c r="D2" s="163"/>
      <c r="E2" s="163"/>
      <c r="F2" s="163"/>
      <c r="G2" s="163"/>
      <c r="H2" s="163"/>
      <c r="I2" s="164"/>
      <c r="J2" s="28"/>
    </row>
    <row r="3" spans="1:10" ht="51.95" customHeight="1" thickBot="1" x14ac:dyDescent="0.25">
      <c r="A3" s="162" t="s">
        <v>23</v>
      </c>
      <c r="B3" s="163"/>
      <c r="C3" s="163"/>
      <c r="D3" s="163"/>
      <c r="E3" s="163"/>
      <c r="F3" s="163"/>
      <c r="G3" s="163"/>
      <c r="H3" s="163"/>
      <c r="I3" s="164"/>
      <c r="J3" s="28"/>
    </row>
    <row r="4" spans="1:10" s="4" customFormat="1" ht="66.599999999999994" customHeight="1" thickBot="1" x14ac:dyDescent="0.3">
      <c r="A4" s="87" t="s">
        <v>40</v>
      </c>
      <c r="B4" s="88" t="s">
        <v>24</v>
      </c>
      <c r="C4" s="87" t="s">
        <v>25</v>
      </c>
      <c r="D4" s="165" t="s">
        <v>26</v>
      </c>
      <c r="E4" s="166"/>
      <c r="F4" s="166"/>
      <c r="G4" s="165" t="s">
        <v>27</v>
      </c>
      <c r="H4" s="166"/>
      <c r="I4" s="167"/>
      <c r="J4" s="28"/>
    </row>
    <row r="5" spans="1:10" s="4" customFormat="1" ht="104.1" customHeight="1" thickBot="1" x14ac:dyDescent="0.3">
      <c r="A5" s="49" t="s">
        <v>180</v>
      </c>
      <c r="B5" s="49">
        <v>44054</v>
      </c>
      <c r="C5" s="49" t="s">
        <v>29</v>
      </c>
      <c r="D5" s="181" t="s">
        <v>181</v>
      </c>
      <c r="E5" s="182"/>
      <c r="F5" s="182"/>
      <c r="G5" s="181" t="s">
        <v>182</v>
      </c>
      <c r="H5" s="182"/>
      <c r="I5" s="183"/>
      <c r="J5" s="28"/>
    </row>
    <row r="6" spans="1:10" s="4" customFormat="1" ht="15" x14ac:dyDescent="0.25">
      <c r="A6" s="36"/>
      <c r="B6" s="36"/>
      <c r="C6" s="36"/>
      <c r="D6" s="36"/>
      <c r="E6" s="36"/>
      <c r="F6" s="36"/>
      <c r="G6" s="36"/>
      <c r="H6" s="36"/>
      <c r="I6" s="36"/>
      <c r="J6" s="28"/>
    </row>
    <row r="7" spans="1:10" ht="21" customHeight="1" x14ac:dyDescent="0.2">
      <c r="A7" s="161" t="s">
        <v>31</v>
      </c>
      <c r="B7" s="161"/>
      <c r="C7" s="85"/>
      <c r="D7" s="28"/>
      <c r="E7" s="28"/>
      <c r="F7" s="29"/>
      <c r="G7" s="29"/>
      <c r="H7" s="29"/>
      <c r="I7" s="29"/>
      <c r="J7" s="28"/>
    </row>
    <row r="8" spans="1:10" ht="21" customHeight="1" thickBot="1" x14ac:dyDescent="0.25">
      <c r="A8" s="89" t="s">
        <v>44</v>
      </c>
      <c r="B8" s="23"/>
      <c r="C8" s="85"/>
      <c r="D8" s="25"/>
      <c r="E8" s="28"/>
      <c r="F8" s="29"/>
      <c r="G8" s="29"/>
      <c r="H8" s="29"/>
      <c r="I8" s="29"/>
      <c r="J8" s="28"/>
    </row>
    <row r="9" spans="1:10" s="2" customFormat="1" ht="27" customHeight="1" thickBot="1" x14ac:dyDescent="0.25">
      <c r="A9" s="78" t="s">
        <v>32</v>
      </c>
      <c r="B9" s="90" t="s">
        <v>204</v>
      </c>
      <c r="C9" s="90" t="s">
        <v>192</v>
      </c>
      <c r="D9" s="79" t="s">
        <v>33</v>
      </c>
      <c r="E9" s="79" t="s">
        <v>34</v>
      </c>
      <c r="F9" s="80" t="s">
        <v>1</v>
      </c>
      <c r="G9" s="79" t="s">
        <v>45</v>
      </c>
      <c r="H9" s="91" t="s">
        <v>205</v>
      </c>
      <c r="I9" s="80" t="s">
        <v>35</v>
      </c>
      <c r="J9" s="79" t="s">
        <v>36</v>
      </c>
    </row>
    <row r="10" spans="1:10" s="2" customFormat="1" ht="27" customHeight="1" thickBot="1" x14ac:dyDescent="0.25">
      <c r="A10" s="66">
        <f>HYPERLINK("https://bluetooth.atlassian.net/browse/ES-7552",7552)</f>
        <v>7552</v>
      </c>
      <c r="B10" s="81" t="s">
        <v>224</v>
      </c>
      <c r="C10" s="104">
        <v>1</v>
      </c>
      <c r="D10" s="81" t="s">
        <v>183</v>
      </c>
      <c r="E10" s="108" t="s">
        <v>202</v>
      </c>
      <c r="F10" s="115" t="s">
        <v>38</v>
      </c>
      <c r="G10" s="109"/>
      <c r="H10" s="66"/>
      <c r="I10" s="109"/>
      <c r="J10" s="67"/>
    </row>
    <row r="11" spans="1:10" ht="15.75" customHeight="1" x14ac:dyDescent="0.2">
      <c r="A11" s="33"/>
      <c r="B11" s="33"/>
      <c r="C11" s="33"/>
      <c r="D11" s="34"/>
      <c r="E11" s="34"/>
      <c r="F11" s="35"/>
      <c r="G11" s="35"/>
      <c r="H11" s="35"/>
      <c r="I11" s="35"/>
      <c r="J11" s="34"/>
    </row>
    <row r="12" spans="1:10" ht="15.75" customHeight="1" x14ac:dyDescent="0.2">
      <c r="A12" s="20"/>
      <c r="B12" s="20"/>
      <c r="C12" s="20"/>
      <c r="D12" s="21"/>
      <c r="E12" s="21"/>
      <c r="F12" s="22"/>
      <c r="G12" s="22"/>
      <c r="H12" s="22"/>
      <c r="I12" s="22"/>
      <c r="J12" s="21"/>
    </row>
  </sheetData>
  <mergeCells count="7">
    <mergeCell ref="A7:B7"/>
    <mergeCell ref="D4:F4"/>
    <mergeCell ref="D5:F5"/>
    <mergeCell ref="A2:I2"/>
    <mergeCell ref="A3:I3"/>
    <mergeCell ref="G4:I4"/>
    <mergeCell ref="G5:I5"/>
  </mergeCells>
  <conditionalFormatting sqref="F10">
    <cfRule type="cellIs" dxfId="3" priority="1" operator="greaterThan">
      <formula>"Yes"</formula>
    </cfRule>
  </conditionalFormatting>
  <dataValidations count="5">
    <dataValidation type="list" allowBlank="1" sqref="I9 H10 F9:G9" xr:uid="{00000000-0002-0000-1500-000000000000}">
      <formula1>#REF!</formula1>
    </dataValidation>
    <dataValidation type="list" allowBlank="1" sqref="F10" xr:uid="{0B2E2EFE-1DEF-4F29-A536-55B1C759C6B7}">
      <formula1>"No,Yes - doesn't need to wait for erratum,Yes - tied to spec change,Not Reviewed"</formula1>
    </dataValidation>
    <dataValidation type="list" allowBlank="1" sqref="I10" xr:uid="{6EBB22AE-E140-4A78-A7F0-D289B795B187}">
      <formula1>"Open,Approved,Rejected,Released"</formula1>
    </dataValidation>
    <dataValidation type="list" allowBlank="1" showInputMessage="1" showErrorMessage="1" sqref="G10" xr:uid="{AA3DCF11-9B58-44BF-95A9-29ECAB9568A4}">
      <formula1>"1,2,3,4,Not Categorized"</formula1>
    </dataValidation>
    <dataValidation type="list" allowBlank="1" showInputMessage="1" showErrorMessage="1" sqref="E10" xr:uid="{92754983-0A6E-46E1-AD8D-981C6C1759F3}">
      <formula1>"Editorial,1/Technical Low,2/Technical Medium,3/Technical High,4/Technical Critical,Not Categorized"</formula1>
    </dataValidation>
  </dataValidations>
  <pageMargins left="0.7" right="0.7" top="0.75" bottom="0.75" header="0.3" footer="0.3"/>
  <pageSetup paperSize="9" orientation="portrait" horizontalDpi="300" verticalDpi="30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outlinePr summaryBelow="0" summaryRight="0"/>
  </sheetPr>
  <dimension ref="A1:J15"/>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6.7109375" customWidth="1"/>
  </cols>
  <sheetData>
    <row r="1" spans="1:10" ht="28.5" customHeight="1" thickBot="1" x14ac:dyDescent="0.35">
      <c r="A1" s="19" t="s">
        <v>184</v>
      </c>
      <c r="B1" s="25"/>
      <c r="C1" s="25"/>
      <c r="D1" s="28"/>
      <c r="E1" s="28"/>
      <c r="F1" s="29"/>
      <c r="G1" s="29"/>
      <c r="H1" s="29"/>
      <c r="I1" s="29"/>
      <c r="J1" s="28"/>
    </row>
    <row r="2" spans="1:10" ht="84" customHeight="1" thickBot="1" x14ac:dyDescent="0.25">
      <c r="A2" s="162" t="s">
        <v>191</v>
      </c>
      <c r="B2" s="163"/>
      <c r="C2" s="163"/>
      <c r="D2" s="163"/>
      <c r="E2" s="163"/>
      <c r="F2" s="163"/>
      <c r="G2" s="163"/>
      <c r="H2" s="163"/>
      <c r="I2" s="164"/>
      <c r="J2" s="28"/>
    </row>
    <row r="3" spans="1:10" ht="51.95" customHeight="1" thickBot="1" x14ac:dyDescent="0.25">
      <c r="A3" s="162" t="s">
        <v>23</v>
      </c>
      <c r="B3" s="163"/>
      <c r="C3" s="163"/>
      <c r="D3" s="163"/>
      <c r="E3" s="163"/>
      <c r="F3" s="163"/>
      <c r="G3" s="163"/>
      <c r="H3" s="163"/>
      <c r="I3" s="164"/>
      <c r="J3" s="28"/>
    </row>
    <row r="4" spans="1:10" s="4" customFormat="1" ht="66.599999999999994" customHeight="1" thickBot="1" x14ac:dyDescent="0.3">
      <c r="A4" s="87" t="s">
        <v>40</v>
      </c>
      <c r="B4" s="88" t="s">
        <v>24</v>
      </c>
      <c r="C4" s="87" t="s">
        <v>25</v>
      </c>
      <c r="D4" s="165" t="s">
        <v>26</v>
      </c>
      <c r="E4" s="166"/>
      <c r="F4" s="167"/>
      <c r="G4" s="165" t="s">
        <v>27</v>
      </c>
      <c r="H4" s="166"/>
      <c r="I4" s="167"/>
      <c r="J4" s="28"/>
    </row>
    <row r="5" spans="1:10" s="4" customFormat="1" ht="81.2" customHeight="1" thickBot="1" x14ac:dyDescent="0.3">
      <c r="A5" s="49" t="s">
        <v>185</v>
      </c>
      <c r="B5" s="49">
        <v>43753</v>
      </c>
      <c r="C5" s="49" t="s">
        <v>29</v>
      </c>
      <c r="D5" s="181" t="s">
        <v>62</v>
      </c>
      <c r="E5" s="182"/>
      <c r="F5" s="183"/>
      <c r="G5" s="181" t="s">
        <v>186</v>
      </c>
      <c r="H5" s="182"/>
      <c r="I5" s="183"/>
      <c r="J5" s="28"/>
    </row>
    <row r="6" spans="1:10" s="4" customFormat="1" ht="18.75" customHeight="1" thickBot="1" x14ac:dyDescent="0.3">
      <c r="A6" s="49" t="s">
        <v>187</v>
      </c>
      <c r="B6" s="49">
        <v>45454</v>
      </c>
      <c r="C6" s="49" t="s">
        <v>29</v>
      </c>
      <c r="D6" s="181" t="s">
        <v>188</v>
      </c>
      <c r="E6" s="182"/>
      <c r="F6" s="183"/>
      <c r="G6" s="181" t="s">
        <v>43</v>
      </c>
      <c r="H6" s="182"/>
      <c r="I6" s="183"/>
      <c r="J6" s="28"/>
    </row>
    <row r="7" spans="1:10" s="4" customFormat="1" ht="15" x14ac:dyDescent="0.25">
      <c r="A7" s="30"/>
      <c r="B7" s="30"/>
      <c r="C7" s="30"/>
      <c r="D7" s="30"/>
      <c r="E7" s="30"/>
      <c r="F7" s="30"/>
      <c r="G7" s="30"/>
      <c r="H7" s="30"/>
      <c r="I7" s="30"/>
      <c r="J7" s="28"/>
    </row>
    <row r="8" spans="1:10" ht="21" customHeight="1" x14ac:dyDescent="0.2">
      <c r="A8" s="161" t="s">
        <v>31</v>
      </c>
      <c r="B8" s="161"/>
      <c r="C8" s="85"/>
      <c r="D8" s="28"/>
      <c r="E8" s="28"/>
      <c r="F8" s="29"/>
      <c r="G8" s="29"/>
      <c r="H8" s="29"/>
      <c r="I8" s="29"/>
      <c r="J8" s="28"/>
    </row>
    <row r="9" spans="1:10" ht="21" customHeight="1" thickBot="1" x14ac:dyDescent="0.25">
      <c r="A9" s="89" t="s">
        <v>44</v>
      </c>
      <c r="B9" s="23"/>
      <c r="C9" s="85"/>
      <c r="D9" s="25"/>
      <c r="E9" s="28"/>
      <c r="F9" s="29"/>
      <c r="G9" s="29"/>
      <c r="H9" s="29"/>
      <c r="I9" s="29"/>
      <c r="J9" s="28"/>
    </row>
    <row r="10" spans="1:10" s="2" customFormat="1" ht="27" customHeight="1" thickBot="1" x14ac:dyDescent="0.25">
      <c r="A10" s="78" t="s">
        <v>32</v>
      </c>
      <c r="B10" s="90" t="s">
        <v>204</v>
      </c>
      <c r="C10" s="90" t="s">
        <v>192</v>
      </c>
      <c r="D10" s="79" t="s">
        <v>33</v>
      </c>
      <c r="E10" s="79" t="s">
        <v>34</v>
      </c>
      <c r="F10" s="80" t="s">
        <v>1</v>
      </c>
      <c r="G10" s="79" t="s">
        <v>45</v>
      </c>
      <c r="H10" s="91" t="s">
        <v>205</v>
      </c>
      <c r="I10" s="80" t="s">
        <v>35</v>
      </c>
      <c r="J10" s="79" t="s">
        <v>36</v>
      </c>
    </row>
    <row r="11" spans="1:10" s="2" customFormat="1" ht="26.25" thickBot="1" x14ac:dyDescent="0.25">
      <c r="A11" s="66">
        <f>HYPERLINK("https://bluetooth.atlassian.net/browse/ES-13106",13106)</f>
        <v>13106</v>
      </c>
      <c r="B11" s="83" t="s">
        <v>225</v>
      </c>
      <c r="C11" s="102">
        <v>1</v>
      </c>
      <c r="D11" s="83" t="s">
        <v>189</v>
      </c>
      <c r="E11" s="108" t="s">
        <v>53</v>
      </c>
      <c r="F11" s="115" t="s">
        <v>38</v>
      </c>
      <c r="G11" s="109"/>
      <c r="H11" s="68"/>
      <c r="I11" s="109"/>
      <c r="J11" s="69"/>
    </row>
    <row r="12" spans="1:10" s="2" customFormat="1" ht="39" thickBot="1" x14ac:dyDescent="0.25">
      <c r="A12" s="70">
        <f>HYPERLINK("https://bluetooth.atlassian.net/browse/ES-16253",16253)</f>
        <v>16253</v>
      </c>
      <c r="B12" s="84" t="s">
        <v>225</v>
      </c>
      <c r="C12" s="103">
        <v>1</v>
      </c>
      <c r="D12" s="84" t="s">
        <v>37</v>
      </c>
      <c r="E12" s="110" t="s">
        <v>50</v>
      </c>
      <c r="F12" s="115" t="s">
        <v>200</v>
      </c>
      <c r="G12" s="111">
        <v>1</v>
      </c>
      <c r="H12" s="72">
        <f>HYPERLINK("https://bluetooth.atlassian.net/browse/ES-18101",18101)</f>
        <v>18101</v>
      </c>
      <c r="I12" s="111" t="s">
        <v>48</v>
      </c>
      <c r="J12" s="122" t="s">
        <v>51</v>
      </c>
    </row>
    <row r="13" spans="1:10" s="2" customFormat="1" ht="13.5" customHeight="1" thickBot="1" x14ac:dyDescent="0.25">
      <c r="A13" s="66">
        <f>HYPERLINK("https://bluetooth.atlassian.net/browse/ES-18758",18758)</f>
        <v>18758</v>
      </c>
      <c r="B13" s="83" t="s">
        <v>225</v>
      </c>
      <c r="C13" s="102">
        <v>1</v>
      </c>
      <c r="D13" s="83" t="s">
        <v>52</v>
      </c>
      <c r="E13" s="108" t="s">
        <v>53</v>
      </c>
      <c r="F13" s="115" t="s">
        <v>38</v>
      </c>
      <c r="G13" s="109"/>
      <c r="H13" s="68"/>
      <c r="I13" s="109"/>
      <c r="J13" s="69"/>
    </row>
    <row r="14" spans="1:10" s="2" customFormat="1" ht="26.25" thickBot="1" x14ac:dyDescent="0.25">
      <c r="A14" s="70">
        <f>HYPERLINK("https://bluetooth.atlassian.net/browse/ES-22599",22599)</f>
        <v>22599</v>
      </c>
      <c r="B14" s="84" t="s">
        <v>225</v>
      </c>
      <c r="C14" s="103">
        <v>1</v>
      </c>
      <c r="D14" s="84" t="s">
        <v>118</v>
      </c>
      <c r="E14" s="110" t="s">
        <v>53</v>
      </c>
      <c r="F14" s="117" t="s">
        <v>38</v>
      </c>
      <c r="G14" s="111"/>
      <c r="H14" s="120"/>
      <c r="I14" s="111"/>
      <c r="J14" s="74"/>
    </row>
    <row r="15" spans="1:10" s="2" customFormat="1" ht="26.25" thickBot="1" x14ac:dyDescent="0.25">
      <c r="A15" s="66">
        <f>HYPERLINK("https://bluetooth.atlassian.net/browse/ES-23320",23320)</f>
        <v>23320</v>
      </c>
      <c r="B15" s="83" t="s">
        <v>225</v>
      </c>
      <c r="C15" s="102">
        <v>1</v>
      </c>
      <c r="D15" s="83" t="s">
        <v>56</v>
      </c>
      <c r="E15" s="108" t="s">
        <v>53</v>
      </c>
      <c r="F15" s="115" t="s">
        <v>38</v>
      </c>
      <c r="G15" s="109"/>
      <c r="H15" s="66"/>
      <c r="I15" s="109"/>
      <c r="J15" s="67"/>
    </row>
  </sheetData>
  <mergeCells count="9">
    <mergeCell ref="A2:I2"/>
    <mergeCell ref="A3:I3"/>
    <mergeCell ref="A8:B8"/>
    <mergeCell ref="D4:F4"/>
    <mergeCell ref="D5:F5"/>
    <mergeCell ref="D6:F6"/>
    <mergeCell ref="G4:I4"/>
    <mergeCell ref="G5:I5"/>
    <mergeCell ref="G6:I6"/>
  </mergeCells>
  <conditionalFormatting sqref="F11:F15">
    <cfRule type="cellIs" dxfId="2" priority="1" operator="greaterThan">
      <formula>"Yes"</formula>
    </cfRule>
  </conditionalFormatting>
  <dataValidations count="6">
    <dataValidation type="list" allowBlank="1" sqref="I10 F10:G10" xr:uid="{55E9E781-BB42-4B01-B6E9-4F68505DA4C5}">
      <formula1>#REF!</formula1>
    </dataValidation>
    <dataValidation type="list" allowBlank="1" showInputMessage="1" showErrorMessage="1" sqref="E11:E15" xr:uid="{A35D50D6-3E50-468E-8AC6-503B4C9EECC6}">
      <formula1>"Editorial,1/Technical Low,2/Technical Medium,3/Technical High,4/Technical Critical,Not Categorized"</formula1>
    </dataValidation>
    <dataValidation type="list" allowBlank="1" showInputMessage="1" showErrorMessage="1" sqref="G11:G15" xr:uid="{D29B74AA-7ADD-4817-A6D9-CFCF1BEA98A6}">
      <formula1>"1,2,3,4,Not Categorized"</formula1>
    </dataValidation>
    <dataValidation allowBlank="1" sqref="H11:H15" xr:uid="{B3D352CA-AC31-49F5-8CAA-EE9BCC8B0955}"/>
    <dataValidation type="list" allowBlank="1" sqref="I11:I15" xr:uid="{D085C6B9-03A9-46BD-933E-2592EAFED93A}">
      <formula1>"Open,Approved,Rejected,Released"</formula1>
    </dataValidation>
    <dataValidation type="list" allowBlank="1" sqref="F11:F15" xr:uid="{BAA7E17A-03DA-4E34-83BD-A1962773629C}">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6B550-6262-4612-9426-6689E105F236}">
  <sheetPr>
    <outlinePr summaryBelow="0" summaryRight="0"/>
  </sheetPr>
  <dimension ref="A1:J18"/>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6.85546875" customWidth="1"/>
  </cols>
  <sheetData>
    <row r="1" spans="1:10" ht="28.5" customHeight="1" thickBot="1" x14ac:dyDescent="0.35">
      <c r="A1" s="101" t="s">
        <v>297</v>
      </c>
      <c r="B1" s="89"/>
      <c r="C1" s="89"/>
      <c r="D1" s="98"/>
      <c r="E1" s="98"/>
      <c r="F1" s="99"/>
      <c r="G1" s="99"/>
      <c r="H1" s="99"/>
      <c r="I1" s="99"/>
      <c r="J1" s="28"/>
    </row>
    <row r="2" spans="1:10" ht="84" customHeight="1" thickBot="1" x14ac:dyDescent="0.25">
      <c r="A2" s="162" t="s">
        <v>191</v>
      </c>
      <c r="B2" s="163"/>
      <c r="C2" s="163"/>
      <c r="D2" s="163"/>
      <c r="E2" s="163"/>
      <c r="F2" s="163"/>
      <c r="G2" s="163"/>
      <c r="H2" s="163"/>
      <c r="I2" s="164"/>
      <c r="J2" s="28"/>
    </row>
    <row r="3" spans="1:10" ht="51.95" customHeight="1" thickBot="1" x14ac:dyDescent="0.25">
      <c r="A3" s="162" t="s">
        <v>23</v>
      </c>
      <c r="B3" s="163"/>
      <c r="C3" s="163"/>
      <c r="D3" s="163"/>
      <c r="E3" s="163"/>
      <c r="F3" s="163"/>
      <c r="G3" s="163"/>
      <c r="H3" s="163"/>
      <c r="I3" s="164"/>
      <c r="J3" s="28"/>
    </row>
    <row r="4" spans="1:10" s="4" customFormat="1" ht="30.75" customHeight="1" thickBot="1" x14ac:dyDescent="0.3">
      <c r="A4" s="87" t="s">
        <v>40</v>
      </c>
      <c r="B4" s="88" t="s">
        <v>24</v>
      </c>
      <c r="C4" s="87" t="s">
        <v>25</v>
      </c>
      <c r="D4" s="165" t="s">
        <v>26</v>
      </c>
      <c r="E4" s="166"/>
      <c r="F4" s="167"/>
      <c r="G4" s="165" t="s">
        <v>27</v>
      </c>
      <c r="H4" s="166"/>
      <c r="I4" s="167"/>
      <c r="J4" s="76"/>
    </row>
    <row r="5" spans="1:10" s="38" customFormat="1" thickBot="1" x14ac:dyDescent="0.25">
      <c r="A5" s="39" t="s">
        <v>298</v>
      </c>
      <c r="B5" s="129">
        <v>45594</v>
      </c>
      <c r="C5" s="39" t="s">
        <v>29</v>
      </c>
      <c r="D5" s="202" t="s">
        <v>299</v>
      </c>
      <c r="E5" s="203"/>
      <c r="F5" s="204"/>
      <c r="G5" s="174" t="s">
        <v>43</v>
      </c>
      <c r="H5" s="175"/>
      <c r="I5" s="176"/>
      <c r="J5" s="76"/>
    </row>
    <row r="6" spans="1:10" s="4" customFormat="1" ht="15" x14ac:dyDescent="0.25">
      <c r="A6" s="96"/>
      <c r="B6" s="96"/>
      <c r="C6" s="96"/>
      <c r="D6" s="96"/>
      <c r="E6" s="96"/>
      <c r="F6" s="96"/>
      <c r="G6" s="96"/>
      <c r="H6" s="96"/>
      <c r="I6" s="96"/>
      <c r="J6" s="76"/>
    </row>
    <row r="7" spans="1:10" ht="21" customHeight="1" x14ac:dyDescent="0.2">
      <c r="A7" s="180" t="s">
        <v>31</v>
      </c>
      <c r="B7" s="180"/>
      <c r="C7" s="97"/>
      <c r="D7" s="98"/>
      <c r="E7" s="98"/>
      <c r="F7" s="99"/>
      <c r="G7" s="99"/>
      <c r="H7" s="99"/>
      <c r="I7" s="99"/>
      <c r="J7" s="76"/>
    </row>
    <row r="8" spans="1:10" ht="21" customHeight="1" thickBot="1" x14ac:dyDescent="0.25">
      <c r="A8" s="89" t="s">
        <v>44</v>
      </c>
      <c r="B8" s="100"/>
      <c r="C8" s="97"/>
      <c r="D8" s="89"/>
      <c r="E8" s="98"/>
      <c r="F8" s="99"/>
      <c r="G8" s="99"/>
      <c r="H8" s="99"/>
      <c r="I8" s="99"/>
      <c r="J8" s="76"/>
    </row>
    <row r="9" spans="1:10" s="2" customFormat="1" ht="27" customHeight="1" thickBot="1" x14ac:dyDescent="0.25">
      <c r="A9" s="78" t="s">
        <v>32</v>
      </c>
      <c r="B9" s="90" t="s">
        <v>204</v>
      </c>
      <c r="C9" s="90" t="s">
        <v>192</v>
      </c>
      <c r="D9" s="79" t="s">
        <v>33</v>
      </c>
      <c r="E9" s="79" t="s">
        <v>34</v>
      </c>
      <c r="F9" s="80" t="s">
        <v>1</v>
      </c>
      <c r="G9" s="79" t="s">
        <v>45</v>
      </c>
      <c r="H9" s="91" t="s">
        <v>205</v>
      </c>
      <c r="I9" s="80" t="s">
        <v>35</v>
      </c>
      <c r="J9" s="79" t="s">
        <v>36</v>
      </c>
    </row>
    <row r="10" spans="1:10" s="2" customFormat="1" ht="39" thickBot="1" x14ac:dyDescent="0.25">
      <c r="A10" s="130">
        <f>HYPERLINK("https://bluetooth.atlassian.net/browse/ES-15813",15813)</f>
        <v>15813</v>
      </c>
      <c r="B10" s="83" t="s">
        <v>300</v>
      </c>
      <c r="C10" s="102">
        <v>1</v>
      </c>
      <c r="D10" s="83" t="s">
        <v>86</v>
      </c>
      <c r="E10" s="108" t="s">
        <v>202</v>
      </c>
      <c r="F10" s="115" t="s">
        <v>200</v>
      </c>
      <c r="G10" s="115">
        <v>1</v>
      </c>
      <c r="H10" s="130">
        <f>HYPERLINK("https://bluetooth.atlassian.net/browse/ES-16062",16062)</f>
        <v>16062</v>
      </c>
      <c r="I10" s="115" t="s">
        <v>48</v>
      </c>
      <c r="J10" s="83" t="s">
        <v>230</v>
      </c>
    </row>
    <row r="11" spans="1:10" ht="26.25" thickBot="1" x14ac:dyDescent="0.25">
      <c r="A11" s="131">
        <f>HYPERLINK("https://bluetooth.atlassian.net/browse/ES-17172",17172)</f>
        <v>17172</v>
      </c>
      <c r="B11" s="84" t="s">
        <v>300</v>
      </c>
      <c r="C11" s="103">
        <v>1</v>
      </c>
      <c r="D11" s="84" t="s">
        <v>75</v>
      </c>
      <c r="E11" s="110" t="s">
        <v>50</v>
      </c>
      <c r="F11" s="117" t="s">
        <v>199</v>
      </c>
      <c r="G11" s="117">
        <v>4</v>
      </c>
      <c r="H11" s="132">
        <f>HYPERLINK("https://bluetooth.atlassian.net/browse/ES-17246",17246)</f>
        <v>17246</v>
      </c>
      <c r="I11" s="117" t="s">
        <v>48</v>
      </c>
      <c r="J11" s="84" t="s">
        <v>259</v>
      </c>
    </row>
    <row r="12" spans="1:10" s="2" customFormat="1" ht="26.25" thickBot="1" x14ac:dyDescent="0.25">
      <c r="A12" s="130">
        <f>HYPERLINK("https://bluetooth.atlassian.net/browse/ES-18759",18759)</f>
        <v>18759</v>
      </c>
      <c r="B12" s="83" t="s">
        <v>300</v>
      </c>
      <c r="C12" s="102">
        <v>1</v>
      </c>
      <c r="D12" s="83" t="s">
        <v>52</v>
      </c>
      <c r="E12" s="108" t="s">
        <v>53</v>
      </c>
      <c r="F12" s="115" t="s">
        <v>38</v>
      </c>
      <c r="G12" s="115"/>
      <c r="H12" s="130"/>
      <c r="I12" s="73"/>
      <c r="J12" s="67"/>
    </row>
    <row r="13" spans="1:10" ht="26.25" thickBot="1" x14ac:dyDescent="0.25">
      <c r="A13" s="131">
        <f>HYPERLINK("https://bluetooth.atlassian.net/browse/ES-22600",22600)</f>
        <v>22600</v>
      </c>
      <c r="B13" s="84" t="s">
        <v>300</v>
      </c>
      <c r="C13" s="103">
        <v>1</v>
      </c>
      <c r="D13" s="84" t="s">
        <v>240</v>
      </c>
      <c r="E13" s="110" t="s">
        <v>53</v>
      </c>
      <c r="F13" s="117" t="s">
        <v>38</v>
      </c>
      <c r="G13" s="117"/>
      <c r="H13" s="132"/>
      <c r="I13" s="124"/>
      <c r="J13" s="71"/>
    </row>
    <row r="14" spans="1:10" s="2" customFormat="1" ht="26.25" thickBot="1" x14ac:dyDescent="0.25">
      <c r="A14" s="130">
        <f>HYPERLINK("https://bluetooth.atlassian.net/browse/ES-23329",23329)</f>
        <v>23329</v>
      </c>
      <c r="B14" s="83" t="s">
        <v>300</v>
      </c>
      <c r="C14" s="102">
        <v>1</v>
      </c>
      <c r="D14" s="83" t="s">
        <v>56</v>
      </c>
      <c r="E14" s="108" t="s">
        <v>202</v>
      </c>
      <c r="F14" s="115" t="s">
        <v>38</v>
      </c>
      <c r="G14" s="115"/>
      <c r="H14" s="130"/>
      <c r="I14" s="73"/>
      <c r="J14" s="67"/>
    </row>
    <row r="16" spans="1:10" ht="15.75" customHeight="1" x14ac:dyDescent="0.2">
      <c r="A16"/>
      <c r="F16"/>
    </row>
    <row r="17" spans="1:6" ht="15.75" customHeight="1" x14ac:dyDescent="0.2">
      <c r="A17"/>
      <c r="F17"/>
    </row>
    <row r="18" spans="1:6" ht="15.75" customHeight="1" x14ac:dyDescent="0.2">
      <c r="A18"/>
      <c r="F18"/>
    </row>
  </sheetData>
  <mergeCells count="7">
    <mergeCell ref="A7:B7"/>
    <mergeCell ref="A2:I2"/>
    <mergeCell ref="A3:I3"/>
    <mergeCell ref="D4:F4"/>
    <mergeCell ref="G4:I4"/>
    <mergeCell ref="D5:F5"/>
    <mergeCell ref="G5:I5"/>
  </mergeCells>
  <conditionalFormatting sqref="F10:F14">
    <cfRule type="cellIs" dxfId="1" priority="1" operator="greaterThan">
      <formula>"Yes"</formula>
    </cfRule>
  </conditionalFormatting>
  <dataValidations count="6">
    <dataValidation type="list" allowBlank="1" sqref="F10:F14" xr:uid="{D1A0E5DB-A029-4AD3-9E9C-CB6F7F2E887C}">
      <formula1>"No,Yes - doesn't need to wait for erratum,Yes - tied to spec change,Not Reviewed"</formula1>
    </dataValidation>
    <dataValidation type="list" allowBlank="1" showInputMessage="1" showErrorMessage="1" sqref="G10:G14" xr:uid="{CC865F88-6E98-4706-8D21-177E005945C7}">
      <formula1>"1,2,3,4,Not Categorized"</formula1>
    </dataValidation>
    <dataValidation type="list" allowBlank="1" sqref="I10:I14" xr:uid="{10863683-9C4A-425A-AB12-AAA865C58B20}">
      <formula1>"Open,Approved,Rejected,Released"</formula1>
    </dataValidation>
    <dataValidation type="list" allowBlank="1" showInputMessage="1" showErrorMessage="1" sqref="E10:E14" xr:uid="{D9A8D6FC-EF14-460D-B8E1-0DEE9144D1B5}">
      <formula1>"Editorial,1/Technical Low,2/Technical Medium,3/Technical High,4/Technical Critical,Not Categorized"</formula1>
    </dataValidation>
    <dataValidation type="list" allowBlank="1" sqref="I9 F9:G9" xr:uid="{FBDEF9C0-2E0E-496E-B53D-4580F754E008}">
      <formula1>#REF!</formula1>
    </dataValidation>
    <dataValidation allowBlank="1" sqref="H10:H14" xr:uid="{422BC827-D464-4890-9FE5-DB32306D8764}"/>
  </dataValidations>
  <pageMargins left="0.7" right="0.7" top="0.75" bottom="0.75" header="0.3" footer="0.3"/>
  <pageSetup paperSize="9" orientation="portrait" horizontalDpi="300" verticalDpi="30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6DAF7-9BDB-4725-83C6-45C7C791B2F5}">
  <sheetPr>
    <outlinePr summaryBelow="0" summaryRight="0"/>
  </sheetPr>
  <dimension ref="A1:J18"/>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3" customWidth="1"/>
    <col min="7" max="7" width="11.28515625" style="3" customWidth="1"/>
    <col min="8" max="8" width="9.7109375" style="3" customWidth="1"/>
    <col min="9" max="9" width="14.42578125" style="3" customWidth="1"/>
    <col min="10" max="10" width="46.85546875" customWidth="1"/>
  </cols>
  <sheetData>
    <row r="1" spans="1:10" ht="28.5" customHeight="1" thickBot="1" x14ac:dyDescent="0.35">
      <c r="A1" s="101" t="s">
        <v>301</v>
      </c>
      <c r="B1" s="89"/>
      <c r="C1" s="89"/>
      <c r="D1" s="98"/>
      <c r="E1" s="98"/>
      <c r="F1" s="99"/>
      <c r="G1" s="99"/>
      <c r="H1" s="99"/>
      <c r="I1" s="99"/>
      <c r="J1" s="28"/>
    </row>
    <row r="2" spans="1:10" ht="81" customHeight="1" thickBot="1" x14ac:dyDescent="0.25">
      <c r="A2" s="162" t="s">
        <v>191</v>
      </c>
      <c r="B2" s="163"/>
      <c r="C2" s="163"/>
      <c r="D2" s="163"/>
      <c r="E2" s="163"/>
      <c r="F2" s="163"/>
      <c r="G2" s="163"/>
      <c r="H2" s="163"/>
      <c r="I2" s="164"/>
      <c r="J2" s="28"/>
    </row>
    <row r="3" spans="1:10" ht="51.95" customHeight="1" thickBot="1" x14ac:dyDescent="0.25">
      <c r="A3" s="162" t="s">
        <v>23</v>
      </c>
      <c r="B3" s="163"/>
      <c r="C3" s="163"/>
      <c r="D3" s="163"/>
      <c r="E3" s="163"/>
      <c r="F3" s="163"/>
      <c r="G3" s="163"/>
      <c r="H3" s="163"/>
      <c r="I3" s="164"/>
      <c r="J3" s="28"/>
    </row>
    <row r="4" spans="1:10" s="4" customFormat="1" ht="30.75" customHeight="1" thickBot="1" x14ac:dyDescent="0.3">
      <c r="A4" s="87" t="s">
        <v>40</v>
      </c>
      <c r="B4" s="88" t="s">
        <v>24</v>
      </c>
      <c r="C4" s="87" t="s">
        <v>25</v>
      </c>
      <c r="D4" s="165" t="s">
        <v>26</v>
      </c>
      <c r="E4" s="166"/>
      <c r="F4" s="167"/>
      <c r="G4" s="165" t="s">
        <v>27</v>
      </c>
      <c r="H4" s="166"/>
      <c r="I4" s="167"/>
      <c r="J4" s="76"/>
    </row>
    <row r="5" spans="1:10" s="38" customFormat="1" thickBot="1" x14ac:dyDescent="0.25">
      <c r="A5" s="39" t="s">
        <v>302</v>
      </c>
      <c r="B5" s="129">
        <v>45594</v>
      </c>
      <c r="C5" s="39" t="s">
        <v>29</v>
      </c>
      <c r="D5" s="202" t="s">
        <v>304</v>
      </c>
      <c r="E5" s="203"/>
      <c r="F5" s="204"/>
      <c r="G5" s="174" t="s">
        <v>43</v>
      </c>
      <c r="H5" s="175"/>
      <c r="I5" s="176"/>
      <c r="J5" s="76"/>
    </row>
    <row r="6" spans="1:10" s="4" customFormat="1" ht="15" x14ac:dyDescent="0.25">
      <c r="A6" s="75"/>
      <c r="B6" s="75"/>
      <c r="C6" s="75"/>
      <c r="D6" s="75"/>
      <c r="E6" s="75"/>
      <c r="F6" s="75"/>
      <c r="G6" s="75"/>
      <c r="H6" s="75"/>
      <c r="I6" s="75"/>
      <c r="J6" s="76"/>
    </row>
    <row r="7" spans="1:10" ht="21" customHeight="1" x14ac:dyDescent="0.2">
      <c r="A7" s="180" t="s">
        <v>31</v>
      </c>
      <c r="B7" s="180"/>
      <c r="C7" s="86"/>
      <c r="D7" s="76"/>
      <c r="E7" s="76"/>
      <c r="F7" s="65"/>
      <c r="G7" s="65"/>
      <c r="H7" s="65"/>
      <c r="I7" s="65"/>
      <c r="J7" s="76"/>
    </row>
    <row r="8" spans="1:10" ht="21" customHeight="1" thickBot="1" x14ac:dyDescent="0.25">
      <c r="A8" s="89" t="s">
        <v>44</v>
      </c>
      <c r="B8" s="100"/>
      <c r="C8" s="86"/>
      <c r="D8" s="64"/>
      <c r="E8" s="76"/>
      <c r="F8" s="65"/>
      <c r="G8" s="65"/>
      <c r="H8" s="65"/>
      <c r="I8" s="65"/>
      <c r="J8" s="76"/>
    </row>
    <row r="9" spans="1:10" s="2" customFormat="1" ht="27" customHeight="1" thickBot="1" x14ac:dyDescent="0.25">
      <c r="A9" s="78" t="s">
        <v>32</v>
      </c>
      <c r="B9" s="90" t="s">
        <v>204</v>
      </c>
      <c r="C9" s="90" t="s">
        <v>192</v>
      </c>
      <c r="D9" s="79" t="s">
        <v>33</v>
      </c>
      <c r="E9" s="79" t="s">
        <v>34</v>
      </c>
      <c r="F9" s="80" t="s">
        <v>1</v>
      </c>
      <c r="G9" s="79" t="s">
        <v>45</v>
      </c>
      <c r="H9" s="91" t="s">
        <v>205</v>
      </c>
      <c r="I9" s="80" t="s">
        <v>35</v>
      </c>
      <c r="J9" s="79" t="s">
        <v>36</v>
      </c>
    </row>
    <row r="10" spans="1:10" s="2" customFormat="1" ht="26.25" thickBot="1" x14ac:dyDescent="0.25">
      <c r="A10" s="130">
        <f>HYPERLINK("https://bluetooth.atlassian.net/browse/ES-16254",16254)</f>
        <v>16254</v>
      </c>
      <c r="B10" s="83" t="s">
        <v>303</v>
      </c>
      <c r="C10" s="102">
        <v>1</v>
      </c>
      <c r="D10" s="83" t="s">
        <v>75</v>
      </c>
      <c r="E10" s="108" t="s">
        <v>47</v>
      </c>
      <c r="F10" s="115" t="s">
        <v>199</v>
      </c>
      <c r="G10" s="115">
        <v>4</v>
      </c>
      <c r="H10" s="133">
        <f>HYPERLINK("https://bluetooth.atlassian.net/browse/ES-16704",16704)</f>
        <v>16704</v>
      </c>
      <c r="I10" s="115" t="s">
        <v>48</v>
      </c>
      <c r="J10" s="108" t="s">
        <v>259</v>
      </c>
    </row>
    <row r="11" spans="1:10" ht="39" thickBot="1" x14ac:dyDescent="0.25">
      <c r="A11" s="131">
        <f>HYPERLINK("https://bluetooth.atlassian.net/browse/ES-16255",16255)</f>
        <v>16255</v>
      </c>
      <c r="B11" s="84" t="s">
        <v>303</v>
      </c>
      <c r="C11" s="103">
        <v>1</v>
      </c>
      <c r="D11" s="84" t="s">
        <v>37</v>
      </c>
      <c r="E11" s="110" t="s">
        <v>50</v>
      </c>
      <c r="F11" s="117" t="s">
        <v>200</v>
      </c>
      <c r="G11" s="117">
        <v>1</v>
      </c>
      <c r="H11" s="132">
        <f>HYPERLINK("https://bluetooth.atlassian.net/browse/ES-18101",18101)</f>
        <v>18101</v>
      </c>
      <c r="I11" s="117" t="s">
        <v>48</v>
      </c>
      <c r="J11" s="84" t="s">
        <v>51</v>
      </c>
    </row>
    <row r="12" spans="1:10" s="2" customFormat="1" ht="26.25" thickBot="1" x14ac:dyDescent="0.25">
      <c r="A12" s="130">
        <f>HYPERLINK("https://bluetooth.atlassian.net/browse/ES-18760",18760)</f>
        <v>18760</v>
      </c>
      <c r="B12" s="83" t="s">
        <v>303</v>
      </c>
      <c r="C12" s="102">
        <v>1</v>
      </c>
      <c r="D12" s="83" t="s">
        <v>52</v>
      </c>
      <c r="E12" s="108" t="s">
        <v>53</v>
      </c>
      <c r="F12" s="115" t="s">
        <v>38</v>
      </c>
      <c r="G12" s="115"/>
      <c r="H12" s="133"/>
      <c r="I12" s="115"/>
      <c r="J12" s="108"/>
    </row>
    <row r="13" spans="1:10" ht="26.25" thickBot="1" x14ac:dyDescent="0.25">
      <c r="A13" s="131">
        <f>HYPERLINK("https://bluetooth.atlassian.net/browse/ES-19079",19079)</f>
        <v>19079</v>
      </c>
      <c r="B13" s="84" t="s">
        <v>303</v>
      </c>
      <c r="C13" s="103">
        <v>1</v>
      </c>
      <c r="D13" s="84" t="s">
        <v>305</v>
      </c>
      <c r="E13" s="110" t="s">
        <v>53</v>
      </c>
      <c r="F13" s="117" t="s">
        <v>38</v>
      </c>
      <c r="G13" s="117"/>
      <c r="H13" s="132"/>
      <c r="I13" s="117"/>
      <c r="J13" s="84"/>
    </row>
    <row r="14" spans="1:10" s="2" customFormat="1" ht="26.25" thickBot="1" x14ac:dyDescent="0.25">
      <c r="A14" s="130">
        <f>HYPERLINK("https://bluetooth.atlassian.net/browse/ES-22602",22602)</f>
        <v>22602</v>
      </c>
      <c r="B14" s="83" t="s">
        <v>303</v>
      </c>
      <c r="C14" s="102">
        <v>1</v>
      </c>
      <c r="D14" s="83" t="s">
        <v>55</v>
      </c>
      <c r="E14" s="108" t="s">
        <v>202</v>
      </c>
      <c r="F14" s="115" t="s">
        <v>38</v>
      </c>
      <c r="G14" s="115"/>
      <c r="H14" s="130"/>
      <c r="I14" s="115"/>
      <c r="J14" s="83"/>
    </row>
    <row r="15" spans="1:10" ht="26.25" thickBot="1" x14ac:dyDescent="0.25">
      <c r="A15" s="131">
        <f>HYPERLINK("https://bluetooth.atlassian.net/browse/ES-23321",23321)</f>
        <v>23321</v>
      </c>
      <c r="B15" s="84" t="s">
        <v>303</v>
      </c>
      <c r="C15" s="103">
        <v>1</v>
      </c>
      <c r="D15" s="84" t="s">
        <v>56</v>
      </c>
      <c r="E15" s="110" t="s">
        <v>202</v>
      </c>
      <c r="F15" s="117" t="s">
        <v>38</v>
      </c>
      <c r="G15" s="117"/>
      <c r="H15" s="132"/>
      <c r="I15" s="117"/>
      <c r="J15" s="84"/>
    </row>
    <row r="16" spans="1:10" ht="15.75" customHeight="1" x14ac:dyDescent="0.2">
      <c r="A16"/>
      <c r="F16"/>
    </row>
    <row r="17" spans="1:6" ht="15.75" customHeight="1" x14ac:dyDescent="0.2">
      <c r="A17"/>
      <c r="F17"/>
    </row>
    <row r="18" spans="1:6" ht="15.75" customHeight="1" x14ac:dyDescent="0.2">
      <c r="A18"/>
      <c r="F18"/>
    </row>
  </sheetData>
  <mergeCells count="7">
    <mergeCell ref="A7:B7"/>
    <mergeCell ref="A2:I2"/>
    <mergeCell ref="A3:I3"/>
    <mergeCell ref="D4:F4"/>
    <mergeCell ref="G4:I4"/>
    <mergeCell ref="D5:F5"/>
    <mergeCell ref="G5:I5"/>
  </mergeCells>
  <conditionalFormatting sqref="F10:F15">
    <cfRule type="cellIs" dxfId="0" priority="1" operator="greaterThan">
      <formula>"Yes"</formula>
    </cfRule>
  </conditionalFormatting>
  <dataValidations disablePrompts="1" count="6">
    <dataValidation allowBlank="1" sqref="H10:H15" xr:uid="{35D971ED-87E5-458A-BACF-E6DBDE629779}"/>
    <dataValidation type="list" allowBlank="1" sqref="I9 F9:G9" xr:uid="{9A172666-9958-4277-A552-28235FEEB29D}">
      <formula1>#REF!</formula1>
    </dataValidation>
    <dataValidation type="list" allowBlank="1" showInputMessage="1" showErrorMessage="1" sqref="E10:E15" xr:uid="{BFA98D03-3388-4102-B0E0-DB1FB2110977}">
      <formula1>"Editorial,1/Technical Low,2/Technical Medium,3/Technical High,4/Technical Critical,Not Categorized"</formula1>
    </dataValidation>
    <dataValidation type="list" allowBlank="1" sqref="I10:I15" xr:uid="{BD67BA23-A308-452A-92A5-236276680FDC}">
      <formula1>"Open,Approved,Rejected,Released"</formula1>
    </dataValidation>
    <dataValidation type="list" allowBlank="1" showInputMessage="1" showErrorMessage="1" sqref="G10:G15" xr:uid="{D6F2EADE-63CE-4F8A-86FE-B57E076B5652}">
      <formula1>"1,2,3,4,Not Categorized"</formula1>
    </dataValidation>
    <dataValidation type="list" allowBlank="1" sqref="F10:F15" xr:uid="{DF4D0F27-A2BB-4DB7-B1A1-F8E195E55375}">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449a88c-75f9-454b-8923-d600d961c3e5" xsi:nil="true"/>
    <lcf76f155ced4ddcb4097134ff3c332f xmlns="d2d20f41-90d5-4b86-9bfe-0975840832b8">
      <Terms xmlns="http://schemas.microsoft.com/office/infopath/2007/PartnerControls"/>
    </lcf76f155ced4ddcb4097134ff3c332f>
    <Event xmlns="d2d20f41-90d5-4b86-9bfe-0975840832b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D1EDEC030CA484B9A76A3F25492049F" ma:contentTypeVersion="19" ma:contentTypeDescription="Create a new document." ma:contentTypeScope="" ma:versionID="2189797c7a931c48477cda27f7db2558">
  <xsd:schema xmlns:xsd="http://www.w3.org/2001/XMLSchema" xmlns:xs="http://www.w3.org/2001/XMLSchema" xmlns:p="http://schemas.microsoft.com/office/2006/metadata/properties" xmlns:ns2="d2d20f41-90d5-4b86-9bfe-0975840832b8" xmlns:ns3="2449a88c-75f9-454b-8923-d600d961c3e5" targetNamespace="http://schemas.microsoft.com/office/2006/metadata/properties" ma:root="true" ma:fieldsID="c5e32014a3010801a4fa48b8f1e881be" ns2:_="" ns3:_="">
    <xsd:import namespace="d2d20f41-90d5-4b86-9bfe-0975840832b8"/>
    <xsd:import namespace="2449a88c-75f9-454b-8923-d600d961c3e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Ev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d20f41-90d5-4b86-9bfe-0975840832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2237d5-7af0-4a45-8a54-8adec39992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Event" ma:index="25" nillable="true" ma:displayName="Event" ma:format="Dropdown" ma:internalName="Event">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49a88c-75f9-454b-8923-d600d961c3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e84305f-2444-41fd-8644-256afa71dc30}" ma:internalName="TaxCatchAll" ma:showField="CatchAllData" ma:web="2449a88c-75f9-454b-8923-d600d961c3e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1087D4-9F94-4615-8E49-C53FBFC565B5}">
  <ds:schemaRefs>
    <ds:schemaRef ds:uri="http://schemas.microsoft.com/office/2006/metadata/properties"/>
    <ds:schemaRef ds:uri="http://purl.org/dc/terms/"/>
    <ds:schemaRef ds:uri="http://schemas.microsoft.com/office/2006/documentManagement/types"/>
    <ds:schemaRef ds:uri="http://www.w3.org/XML/1998/namespace"/>
    <ds:schemaRef ds:uri="44c57150-95d3-44f5-b623-81a9dee31073"/>
    <ds:schemaRef ds:uri="http://purl.org/dc/elements/1.1/"/>
    <ds:schemaRef ds:uri="http://schemas.openxmlformats.org/package/2006/metadata/core-properties"/>
    <ds:schemaRef ds:uri="http://schemas.microsoft.com/office/infopath/2007/PartnerControls"/>
    <ds:schemaRef ds:uri="841ce161-2f11-4fff-9b19-93e9b368de60"/>
    <ds:schemaRef ds:uri="http://purl.org/dc/dcmitype/"/>
  </ds:schemaRefs>
</ds:datastoreItem>
</file>

<file path=customXml/itemProps2.xml><?xml version="1.0" encoding="utf-8"?>
<ds:datastoreItem xmlns:ds="http://schemas.openxmlformats.org/officeDocument/2006/customXml" ds:itemID="{E8C9251F-F19D-4C72-B02B-44A0A9A9A099}"/>
</file>

<file path=customXml/itemProps3.xml><?xml version="1.0" encoding="utf-8"?>
<ds:datastoreItem xmlns:ds="http://schemas.openxmlformats.org/officeDocument/2006/customXml" ds:itemID="{7211A415-2290-4C38-8257-43C4C4F7BDC2}">
  <ds:schemaRefs>
    <ds:schemaRef ds:uri="http://schemas.microsoft.com/sharepoint/v3/contenttype/forms"/>
  </ds:schemaRefs>
</ds:datastoreItem>
</file>

<file path=docMetadata/LabelInfo.xml><?xml version="1.0" encoding="utf-8"?>
<clbl:labelList xmlns:clbl="http://schemas.microsoft.com/office/2020/mipLabelMetadata">
  <clbl:label id="{e4e0fec5-fc6c-4dd6-ae37-4bdb30e156b9}" enabled="0" method="" siteId="{e4e0fec5-fc6c-4dd6-ae37-4bdb30e156b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41</vt:i4>
      </vt:variant>
    </vt:vector>
  </HeadingPairs>
  <TitlesOfParts>
    <vt:vector size="41" baseType="lpstr">
      <vt:lpstr>Revisions</vt:lpstr>
      <vt:lpstr>ATP Spec Errata</vt:lpstr>
      <vt:lpstr>BAS Spec Errata</vt:lpstr>
      <vt:lpstr>BCS Spec Errata</vt:lpstr>
      <vt:lpstr>BLP Spec Errata</vt:lpstr>
      <vt:lpstr>BLS Spec Errata</vt:lpstr>
      <vt:lpstr>BMS Spec Errata</vt:lpstr>
      <vt:lpstr>CGMP Spec Errata</vt:lpstr>
      <vt:lpstr>CGMS Spec Errata</vt:lpstr>
      <vt:lpstr>CPP Spec Errata</vt:lpstr>
      <vt:lpstr>CPS Spec Errata</vt:lpstr>
      <vt:lpstr>CSCP Spec Errata</vt:lpstr>
      <vt:lpstr>CSCS Spec Errata</vt:lpstr>
      <vt:lpstr>CTS Spec Errata</vt:lpstr>
      <vt:lpstr>DIS Spec Errata</vt:lpstr>
      <vt:lpstr>ESLP Spec Errata</vt:lpstr>
      <vt:lpstr>ESLS Spec Errata</vt:lpstr>
      <vt:lpstr>ESP Spec Errata</vt:lpstr>
      <vt:lpstr>ESS Spec Errata</vt:lpstr>
      <vt:lpstr>FTMP Spec Errata</vt:lpstr>
      <vt:lpstr>FTMS Spec Errata</vt:lpstr>
      <vt:lpstr>GLP Spec Errata</vt:lpstr>
      <vt:lpstr>GLS Spec Errata</vt:lpstr>
      <vt:lpstr>HIDS Spec Errata</vt:lpstr>
      <vt:lpstr>HOGP Spec Errata </vt:lpstr>
      <vt:lpstr>IDP Spec Errata</vt:lpstr>
      <vt:lpstr>IDS Spec Errata</vt:lpstr>
      <vt:lpstr>LLS Spec Errata</vt:lpstr>
      <vt:lpstr>LNP Spec Errata</vt:lpstr>
      <vt:lpstr>LNS Spec Errata</vt:lpstr>
      <vt:lpstr>PLXP Spec Errata</vt:lpstr>
      <vt:lpstr>PLXS Spec Errata</vt:lpstr>
      <vt:lpstr>PXP Spec Errata</vt:lpstr>
      <vt:lpstr>RCP Spec Errata</vt:lpstr>
      <vt:lpstr>RCS Spec Errata</vt:lpstr>
      <vt:lpstr>RSCP Spec Errata</vt:lpstr>
      <vt:lpstr>RSCS Spec Errata</vt:lpstr>
      <vt:lpstr>TDS Spec Errata</vt:lpstr>
      <vt:lpstr>UDS Spec Errata</vt:lpstr>
      <vt:lpstr>WSP Spec Errata</vt:lpstr>
      <vt:lpstr>WSS Spec Errata</vt:lpstr>
    </vt:vector>
  </TitlesOfParts>
  <Manager/>
  <Company>Bluetooth SIG,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Integrated Errata - GATTBased TCRL Specification Test Impact_p9</dc:title>
  <dc:subject/>
  <dc:creator>Bluetooth SIG, Inc.</dc:creator>
  <cp:keywords/>
  <dc:description/>
  <cp:lastModifiedBy>Stephanie Geels</cp:lastModifiedBy>
  <cp:revision/>
  <dcterms:created xsi:type="dcterms:W3CDTF">2019-11-25T16:19:22Z</dcterms:created>
  <dcterms:modified xsi:type="dcterms:W3CDTF">2026-06-15T21:32:38Z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0x010100AD1EDEC030CA484B9A76A3F25492049F</vt:lpwstr>
  </property>
  <property fmtid="{D5CDD505-2E9C-101B-9397-08002B2CF9AE}" pid="3" name="IsCharter">
    <vt:bool>true</vt:bool>
  </property>
  <property fmtid="{D5CDD505-2E9C-101B-9397-08002B2CF9AE}" pid="4" name="ffae6c47e63c48e7ac7ef403e3387e67">
    <vt:lpwstr/>
  </property>
  <property fmtid="{D5CDD505-2E9C-101B-9397-08002B2CF9AE}" pid="5" name="SpecificationVersion">
    <vt:lpwstr/>
  </property>
  <property fmtid="{D5CDD505-2E9C-101B-9397-08002B2CF9AE}" pid="6" name="IsTestSpecification">
    <vt:bool>false</vt:bool>
  </property>
  <property fmtid="{D5CDD505-2E9C-101B-9397-08002B2CF9AE}" pid="7" name="dce0bea3db71457195d934bb264453e3">
    <vt:lpwstr/>
  </property>
  <property fmtid="{D5CDD505-2E9C-101B-9397-08002B2CF9AE}" pid="8" name="Is Published">
    <vt:bool>false</vt:bool>
  </property>
  <property fmtid="{D5CDD505-2E9C-101B-9397-08002B2CF9AE}" pid="9" name="IsReviewedDocument">
    <vt:bool>false</vt:bool>
  </property>
  <property fmtid="{D5CDD505-2E9C-101B-9397-08002B2CF9AE}" pid="10" name="j549a530e4d34c0280002dbace63d5ef">
    <vt:lpwstr/>
  </property>
  <property fmtid="{D5CDD505-2E9C-101B-9397-08002B2CF9AE}" pid="11" name="SpecificationName">
    <vt:lpwstr/>
  </property>
  <property fmtid="{D5CDD505-2E9C-101B-9397-08002B2CF9AE}" pid="12" name="SIGGroup">
    <vt:lpwstr/>
  </property>
  <property fmtid="{D5CDD505-2E9C-101B-9397-08002B2CF9AE}" pid="13" name="_dlc_DocIdItemGuid">
    <vt:lpwstr>b8e25e22-3698-4c35-94fe-7bb23e801fb3</vt:lpwstr>
  </property>
  <property fmtid="{D5CDD505-2E9C-101B-9397-08002B2CF9AE}" pid="14" name="TaxCatchAll">
    <vt:lpwstr/>
  </property>
  <property fmtid="{D5CDD505-2E9C-101B-9397-08002B2CF9AE}" pid="15" name="MediaServiceImageTags">
    <vt:lpwstr/>
  </property>
</Properties>
</file>